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tsod37\Desktop\True Ups\TC-3\xxxxx - 2021 Non-Standard True-Up\"/>
    </mc:Choice>
  </mc:AlternateContent>
  <bookViews>
    <workbookView xWindow="0" yWindow="0" windowWidth="19200" windowHeight="6000"/>
  </bookViews>
  <sheets>
    <sheet name="Exhibit JAM-1" sheetId="2" r:id="rId1"/>
    <sheet name="Exhibit JAM-2" sheetId="3" r:id="rId2"/>
    <sheet name="WP-Fcst Billing Units" sheetId="4" r:id="rId3"/>
    <sheet name="WP-Recovery by TC-3 Class" sheetId="5" r:id="rId4"/>
    <sheet name="Prior Period Charge-offs" sheetId="1" r:id="rId5"/>
    <sheet name="Collections Data" sheetId="6" r:id="rId6"/>
    <sheet name="Receipts and Interest" sheetId="8" r:id="rId7"/>
    <sheet name="Principal and Interest" sheetId="9" r:id="rId8"/>
    <sheet name="Prior Year Recovery" sheetId="7" r:id="rId9"/>
    <sheet name="PBR" sheetId="10" r:id="rId10"/>
  </sheets>
  <externalReferences>
    <externalReference r:id="rId11"/>
    <externalReference r:id="rId12"/>
    <externalReference r:id="rId13"/>
    <externalReference r:id="rId14"/>
  </externalReferences>
  <definedNames>
    <definedName name="__123Graph_AScreenCrv" hidden="1">[1]screeningcurves!$F$16:$F$23</definedName>
    <definedName name="__123Graph_BScreenCrv" hidden="1">[1]screeningcurves!$G$16:$G$23</definedName>
    <definedName name="__123Graph_CScreenCrv" hidden="1">[1]screeningcurves!$K$19:$K$23</definedName>
    <definedName name="_int1">'[2]Tranche Flows'!$T$9</definedName>
    <definedName name="_int2">'[2]Tranche Flows'!$AH$9</definedName>
    <definedName name="_int3">'[2]Tranche Flows'!$AV$9</definedName>
    <definedName name="_int4">'[2]Tranche Flows'!$BJ$9</definedName>
    <definedName name="_int5">'[2]Tranche Flows'!$BX$9</definedName>
    <definedName name="_int6">'[2]Tranche Flows'!$CL$9</definedName>
    <definedName name="_int7">'[2]Tranche Flows'!$CZ$9</definedName>
    <definedName name="_IRR3">[2]Costs!$M$18</definedName>
    <definedName name="_IRR4">[2]Costs!$N$18</definedName>
    <definedName name="_IRR5">[2]Costs!$O$18</definedName>
    <definedName name="_Order1" hidden="1">255</definedName>
    <definedName name="_Order2" hidden="1">255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tualBillingsStart">'[2]Sales &amp; Curves'!$U$15</definedName>
    <definedName name="ActualCollectionsStart">'[2]Sales &amp; Curves'!$AB$15</definedName>
    <definedName name="ActualCurveRange">'[2]Sales &amp; Curves'!$V$18:$Z$29</definedName>
    <definedName name="BaseCaseCurve">[2]Stress!$D$57:$H$57</definedName>
    <definedName name="BillingHorizon" localSheetId="3">[3]ChargePerKh!#REF!</definedName>
    <definedName name="BillingHorizon">[3]ChargePerKh!#REF!</definedName>
    <definedName name="BRPullBegin">'[2]Collections &amp; Charges'!$AB$10</definedName>
    <definedName name="BRPullBegin2">'[2]Collections &amp; Charges'!$AB$43</definedName>
    <definedName name="ChargeMethodology">[2]Settings!$B$49</definedName>
    <definedName name="chargeoffs">[2]DSOs!$L$14</definedName>
    <definedName name="chargeoffs2">[2]DSOs!$AP$14</definedName>
    <definedName name="chargeoffs3">[2]DSOs!$BE$14</definedName>
    <definedName name="ChargeOffStress">[2]Stress!$D$67</definedName>
    <definedName name="ChargeRange">'[2]Sales &amp; Curves'!$E$14:$K$205</definedName>
    <definedName name="ChargeRatio">[2]Settings!$C$54</definedName>
    <definedName name="CheckDebtServiceStart">[2]Settings!$J$8</definedName>
    <definedName name="Class_1">[2]Settings!$C$39</definedName>
    <definedName name="Class_2">[2]Settings!$C$40</definedName>
    <definedName name="Class_3">[2]Settings!$C$41</definedName>
    <definedName name="Class_4">[2]Settings!$C$42</definedName>
    <definedName name="Class_5">[2]Settings!$C$43</definedName>
    <definedName name="Class_6">[2]Settings!$C$44</definedName>
    <definedName name="Class_7">[2]Settings!$C$45</definedName>
    <definedName name="Class_8">[2]Settings!$C$46</definedName>
    <definedName name="ClassNames">[2]Settings!$C$38</definedName>
    <definedName name="ClosingDate">[2]Settings!$C$11</definedName>
    <definedName name="CollectionsStart">'[2]Collections &amp; Charges'!$N$10</definedName>
    <definedName name="CollectionsStart2">'[2]Collections &amp; Charges'!$N$43</definedName>
    <definedName name="ComeOn">'[2]Tranche Flows'!$DP$44</definedName>
    <definedName name="ConsFloor">[2]Stress!$U$8</definedName>
    <definedName name="CostLockCheck">[2]Costs!$I$5</definedName>
    <definedName name="CostScenario">[2]Settings!$B$63</definedName>
    <definedName name="Coup1">'[2]Tranche Flows'!$J$22</definedName>
    <definedName name="CouponSet1">'[2]Tranche Flows'!$DN$22:$DN$48</definedName>
    <definedName name="CouponSet2">'[2]Tranche Flows'!$J$22:$J$48</definedName>
    <definedName name="DataBegin">[2]Data!$M$7</definedName>
    <definedName name="DataStartDate">[2]Data!$C$21</definedName>
    <definedName name="days_in_year">[2]DSOs!$K$4</definedName>
    <definedName name="DebtServiceGoal">[2]Settings!$M$4</definedName>
    <definedName name="DSBR">[2]Settings!$N$8</definedName>
    <definedName name="DSBRIntegrity">[2]Settings!$O$7</definedName>
    <definedName name="EndingBalance">[2]Settings!$K$8</definedName>
    <definedName name="ExpectedBillingsStart">'[2]Sales &amp; Curves'!$M$15</definedName>
    <definedName name="ExpectedCollectionsStart">'[2]Sales &amp; Curves'!$T$15</definedName>
    <definedName name="ExpectedFinal">[2]Waterfall!$BT$35</definedName>
    <definedName name="FeeAmount">[2]Stress!$G$87</definedName>
    <definedName name="FeeStart">'[2]Tranche Flows'!$I$22</definedName>
    <definedName name="FeeSwitch">[2]Stress!$D$87</definedName>
    <definedName name="FinalPeriodCharge">'[2]Stress TBCs'!$E$32</definedName>
    <definedName name="FinalPosition">[2]Settings!$K$21</definedName>
    <definedName name="FirstMortgagePayment">[2]Settings!$C$15</definedName>
    <definedName name="FirstPastePBR">'[2]Exhibit DRM-1'!$E$31</definedName>
    <definedName name="FirstPaymentDate">[2]Settings!$C$12</definedName>
    <definedName name="FirstPrincipalPayment">[2]Settings!$C$14</definedName>
    <definedName name="FirstTC">'[2]HTCharges(1by2)'!$AN$3</definedName>
    <definedName name="FirstYearPrin">[2]Settings!$C$17</definedName>
    <definedName name="FlatCharge">[2]Settings!$C$16</definedName>
    <definedName name="FlatChargeSwitch">[2]Settings!$IJ$5</definedName>
    <definedName name="Floor">[2]Stress!$F$3</definedName>
    <definedName name="GoldenRatio">'[2]HTCharges(1by2)'!$D$5</definedName>
    <definedName name="GraphQuote">'[2]Display 1'!$B$4</definedName>
    <definedName name="GraphQuote1">[2]Stress!$M$2</definedName>
    <definedName name="GraphQuote2">[2]Stress!$M$3</definedName>
    <definedName name="GraphQuote3">[2]Stress!$M$4</definedName>
    <definedName name="HybridPrincipal">[2]Settings!$C$21</definedName>
    <definedName name="initbal">[2]Settings!$D$2</definedName>
    <definedName name="intA1">'[2]Tranche Flows'!$P$22</definedName>
    <definedName name="intA2">'[2]Tranche Flows'!$AD$22</definedName>
    <definedName name="intA3">'[2]Tranche Flows'!$AR$22</definedName>
    <definedName name="intA4">'[2]Tranche Flows'!$BF$22</definedName>
    <definedName name="intA5">'[2]Tranche Flows'!$BT$22</definedName>
    <definedName name="IRRIRR">[2]IRR!$J$11</definedName>
    <definedName name="IRRIssuanceSize">[2]IRR!$J$6</definedName>
    <definedName name="IRRRateAdjust">[2]Costs!$L$18</definedName>
    <definedName name="IRRSumTarget">[2]Costs!$L$11</definedName>
    <definedName name="IRRTargetSum">[2]IRR!$J$14</definedName>
    <definedName name="IssuanceSize">[2]Settings!$C$8</definedName>
    <definedName name="JanuarySales">[2]Data!$M$9</definedName>
    <definedName name="KeyStoneCharge2">'[2]HTCharges(1by2)'!$AO$3</definedName>
    <definedName name="LongFirstPeriod">[2]Settings!$C$36</definedName>
    <definedName name="MakeWhole">[2]Settings!$G$49</definedName>
    <definedName name="matursin">[2]Settings!$D$3</definedName>
    <definedName name="MonthsBetweenPayments">[2]Settings!$C$20</definedName>
    <definedName name="MortgageTailFirst">[2]Settings!$R$13</definedName>
    <definedName name="MortgageTailGoal">[2]Settings!$R$11</definedName>
    <definedName name="MortgageTailStart">[2]Settings!$R$14</definedName>
    <definedName name="MortgageTailSwitch">[2]Settings!$J$40</definedName>
    <definedName name="NumberofClasses">[2]IRR!$B$1</definedName>
    <definedName name="numpmts">[2]Settings!$D$4</definedName>
    <definedName name="OffPeriodStressCharge">'[2]Stress TBCs'!$E$7</definedName>
    <definedName name="OIDPasteLocation">[2]Costs!$D$20</definedName>
    <definedName name="PastePBRs">'[2]Exhibit DRM-1'!$E$31:$E$44</definedName>
    <definedName name="PasterCosts">[2]Costs!$D$9</definedName>
    <definedName name="PaymentsPerYear">[2]Settings!$C$9</definedName>
    <definedName name="PBRs">'[2]Exhibit DRM-1'!$D$31:$D$44</definedName>
    <definedName name="PlacedCurve">[2]Stress!$D$62:$H$62</definedName>
    <definedName name="prin1">'[2]Tranche Flows'!$L$22</definedName>
    <definedName name="prin2">'[2]Tranche Flows'!$L$23</definedName>
    <definedName name="prinA1">'[2]Tranche Flows'!$R$22</definedName>
    <definedName name="prinA2">'[2]Tranche Flows'!$AF$22</definedName>
    <definedName name="prinA3">'[2]Tranche Flows'!$AT$22</definedName>
    <definedName name="prinA4">'[2]Tranche Flows'!$BH$22</definedName>
    <definedName name="prinA5">'[2]Tranche Flows'!$BV$22</definedName>
    <definedName name="prina6">'[2]Tranche Flows'!$CJ$22</definedName>
    <definedName name="prinA7">'[2]Tranche Flows'!$CX$22</definedName>
    <definedName name="prinbal1">'[2]Tranche Flows'!$N$22</definedName>
    <definedName name="prinbal2">'[2]Tranche Flows'!$AB$22</definedName>
    <definedName name="prinbal3">'[2]Tranche Flows'!$AP$22</definedName>
    <definedName name="prinbal4">'[2]Tranche Flows'!$BD$22</definedName>
    <definedName name="prinbal5">'[2]Tranche Flows'!$BR$22</definedName>
    <definedName name="Prinbal6">'[2]Tranche Flows'!$CF$22</definedName>
    <definedName name="Prinbal7">'[2]Tranche Flows'!$CT$22</definedName>
    <definedName name="_xlnm.Print_Area" localSheetId="5">'Collections Data'!$A$1:$G$102</definedName>
    <definedName name="_xlnm.Print_Area" localSheetId="0">'Exhibit JAM-1'!$A$1:$S$25</definedName>
    <definedName name="_xlnm.Print_Area" localSheetId="1">'Exhibit JAM-2'!$A$1:$J$19</definedName>
    <definedName name="_xlnm.Print_Area" localSheetId="7">'Principal and Interest'!$A$1:$G$25</definedName>
    <definedName name="_xlnm.Print_Area" localSheetId="4">'Prior Period Charge-offs'!$A$1:$H$131</definedName>
    <definedName name="_xlnm.Print_Area" localSheetId="8">'Prior Year Recovery'!$A$1:$C$41</definedName>
    <definedName name="_xlnm.Print_Area" localSheetId="6">'Receipts and Interest'!$A$1:$E$27</definedName>
    <definedName name="_xlnm.Print_Area" localSheetId="2">'WP-Fcst Billing Units'!$A$1:$S$18</definedName>
    <definedName name="_xlnm.Print_Area" localSheetId="3">'WP-Recovery by TC-3 Class'!$A$1:$R$123</definedName>
    <definedName name="_xlnm.Print_Titles" localSheetId="5">'Collections Data'!$2:$2</definedName>
    <definedName name="_xlnm.Print_Titles" localSheetId="0">'Exhibit JAM-1'!$C:$C</definedName>
    <definedName name="_xlnm.Print_Titles" localSheetId="4">'Prior Period Charge-offs'!$1:$9</definedName>
    <definedName name="_xlnm.Print_Titles" localSheetId="3">'WP-Recovery by TC-3 Class'!$A:$C,'WP-Recovery by TC-3 Class'!$1:$8</definedName>
    <definedName name="PrintArea1">'[2]Display 1'!$B$1:$R$35</definedName>
    <definedName name="PrintArea2">'[2]Display 1'!$B$47:$Q$96</definedName>
    <definedName name="PrintArea3">'[2]Display 2'!$A$1:$Q$40</definedName>
    <definedName name="PrintArea4">'[2]Display 2'!$A$47:$Q$78</definedName>
    <definedName name="PrintArea5">'[2]Display 3'!$A$1:$P$31</definedName>
    <definedName name="PrintArea6">'[2]Display 3'!$A$41:$T$75</definedName>
    <definedName name="PrinWatch">'[2]Tranche Flows'!$L$15</definedName>
    <definedName name="Range1">'[2]Tranche Flows'!$DN$22:$DN$43</definedName>
    <definedName name="Range2">'[2]Tranche Flows'!$J$22:$J$43</definedName>
    <definedName name="RangeGuess">[2]Settings!$R$5</definedName>
    <definedName name="ReferenceLock">[2]Stress!$T$13</definedName>
    <definedName name="ReferenceLockRange">[2]Stress!$T$13:$T$28</definedName>
    <definedName name="REPRange">[2]Stress!$D$35:$O$50</definedName>
    <definedName name="REPStressStart">[2]Stress!$D$35</definedName>
    <definedName name="REPX">[2]Stress!$D$33</definedName>
    <definedName name="SalesStressStart">[2]Stress!$D$13</definedName>
    <definedName name="SampleCoupon">[2]Settings!$I$6</definedName>
    <definedName name="SCModuleWidth">'[2]Collections &amp; Charges'!$G$2</definedName>
    <definedName name="sec">[2]Costs!$B$71</definedName>
    <definedName name="ServiceSwitch">[2]Settings!$AY$31</definedName>
    <definedName name="SetTotalDays">[2]Settings!$D$19</definedName>
    <definedName name="ShortFallTrigger">[2]Waterfall!$AI$37</definedName>
    <definedName name="ShortGuess">[2]Settings!$R$9</definedName>
    <definedName name="SmallClassNames">[2]Settings!$D$38</definedName>
    <definedName name="StartPrincipalAdjust">[2]Settings!$L$8</definedName>
    <definedName name="StepDownAmount">[2]Stress!$F$2</definedName>
    <definedName name="StepDownAmount2">[2]Stress!$U$13</definedName>
    <definedName name="StressCharge">'[2]Stress TBCs'!$E$5</definedName>
    <definedName name="StressCurve">[2]Stress!$D$67:$H$67</definedName>
    <definedName name="StressCurveRange">[2]Stress!$D$67:$H$82</definedName>
    <definedName name="StressedFees">[2]Costs!$D$40</definedName>
    <definedName name="StressFormulas1">'[2]Stress TBCs'!$E$37:$L$64</definedName>
    <definedName name="StressFormulas2">'[2]Stress TBCs'!$E$6:$L$33</definedName>
    <definedName name="StressRange1">[2]Stress!$E$13:$E$27</definedName>
    <definedName name="StressRange2">[2]Stress!$G$13:$G$27</definedName>
    <definedName name="StressRange3">[2]Stress!$I$13:$I$27</definedName>
    <definedName name="StressRange4">[2]Stress!$K$13:$K$27</definedName>
    <definedName name="StressRange5">[2]Stress!$M$13:$M$27</definedName>
    <definedName name="StressRange6">[2]Stress!$O$13:$O$27</definedName>
    <definedName name="StressRange7">[2]Stress!$Q$13:$Q$27</definedName>
    <definedName name="StressRange8">[2]Stress!$S$13:$S$27</definedName>
    <definedName name="StressRow">'[2]Stress TBCs'!$E$5:$L$5</definedName>
    <definedName name="StressSwitch">[2]Settings!$IJ$8</definedName>
    <definedName name="StyleofPayment">[2]Settings!$C$13</definedName>
    <definedName name="SumCosts">[2]Costs!$D$27</definedName>
    <definedName name="T1Range">'[2]Display 3'!$D$49:$W$72</definedName>
    <definedName name="T2Range">'[2]Display 3'!$G$53:$X$75</definedName>
    <definedName name="T3Range">'[2]Display 3'!$J$57:$W$72</definedName>
    <definedName name="T4Range">'[2]Display 3'!$M$62:$W$72</definedName>
    <definedName name="T5Range">'[2]Display 3'!$P$67:$W$72</definedName>
    <definedName name="TailStress">[2]Stress!$F$4</definedName>
    <definedName name="TallGuess">[2]Settings!$R$7</definedName>
    <definedName name="Title">[4]Control!$B$1</definedName>
    <definedName name="tranche1">'[2]Tranche Flows'!$DN$22:$DN$45</definedName>
    <definedName name="tranche2">'[2]Tranche Flows'!$J$22:$J$45</definedName>
    <definedName name="TrancheModuleWidth">'[2]Tranche Flows'!$F$1</definedName>
    <definedName name="TRange">'[2]Display 3'!$A$49:$S$72</definedName>
    <definedName name="TransactionLength">[2]Settings!$C$10</definedName>
    <definedName name="tricktarg1">'[2]Tranche Flows'!$E$26</definedName>
    <definedName name="TrueUpFinal">[2]Waterfall!$CC$36</definedName>
    <definedName name="Variance_Trigger">[2]Stress!$F$5</definedName>
    <definedName name="VarianceCheck">'[2]Stress TBCs'!$AC$6</definedName>
    <definedName name="WALA1">'[2]Tranche Flows'!$T$15</definedName>
    <definedName name="WALA2">'[2]Tranche Flows'!$AH$15</definedName>
    <definedName name="WALA3">'[2]Tranche Flows'!$AV$15</definedName>
    <definedName name="WALA4">'[2]Tranche Flows'!$BJ$15</definedName>
    <definedName name="WALA5">'[2]Tranche Flows'!$BX$15</definedName>
    <definedName name="WALA6">'[2]Tranche Flows'!$CL$15</definedName>
    <definedName name="WALA7">'[2]Tranche Flows'!$CZ$15</definedName>
    <definedName name="Yr2BaseTBC">'[2]Stress TBCs'!$N$37</definedName>
    <definedName name="Yr2StressTBC">'[2]Stress TBCs'!$E$37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9" i="1" l="1"/>
  <c r="E129" i="1"/>
  <c r="D78" i="5" l="1"/>
  <c r="E78" i="5"/>
  <c r="F78" i="5"/>
  <c r="G78" i="5"/>
  <c r="H78" i="5"/>
  <c r="I78" i="5"/>
  <c r="J78" i="5"/>
  <c r="K78" i="5"/>
  <c r="L78" i="5"/>
  <c r="M78" i="5"/>
  <c r="N78" i="5"/>
  <c r="D33" i="5"/>
  <c r="E33" i="5"/>
  <c r="F33" i="5"/>
  <c r="G33" i="5"/>
  <c r="H33" i="5"/>
  <c r="I33" i="5"/>
  <c r="J33" i="5"/>
  <c r="K33" i="5"/>
  <c r="L33" i="5"/>
  <c r="M33" i="5"/>
  <c r="N33" i="5"/>
  <c r="D24" i="5"/>
  <c r="E24" i="5"/>
  <c r="F24" i="5"/>
  <c r="G24" i="5"/>
  <c r="H24" i="5"/>
  <c r="I24" i="5"/>
  <c r="J24" i="5"/>
  <c r="K24" i="5"/>
  <c r="L24" i="5"/>
  <c r="M24" i="5"/>
  <c r="N24" i="5"/>
  <c r="D15" i="5"/>
  <c r="E15" i="5"/>
  <c r="F15" i="5"/>
  <c r="G15" i="5"/>
  <c r="H15" i="5"/>
  <c r="I15" i="5"/>
  <c r="J15" i="5"/>
  <c r="K15" i="5"/>
  <c r="L15" i="5"/>
  <c r="M15" i="5"/>
  <c r="N15" i="5"/>
  <c r="H11" i="5" l="1"/>
  <c r="O85" i="5"/>
  <c r="C99" i="5" l="1"/>
  <c r="O74" i="5" l="1"/>
  <c r="N74" i="5"/>
  <c r="M74" i="5"/>
  <c r="L74" i="5"/>
  <c r="K74" i="5"/>
  <c r="J74" i="5"/>
  <c r="I74" i="5"/>
  <c r="H74" i="5"/>
  <c r="O65" i="5"/>
  <c r="N65" i="5"/>
  <c r="M65" i="5"/>
  <c r="L65" i="5"/>
  <c r="K65" i="5"/>
  <c r="J65" i="5"/>
  <c r="I65" i="5"/>
  <c r="H65" i="5"/>
  <c r="O56" i="5"/>
  <c r="N56" i="5"/>
  <c r="M56" i="5"/>
  <c r="L56" i="5"/>
  <c r="K56" i="5"/>
  <c r="J56" i="5"/>
  <c r="I56" i="5"/>
  <c r="H56" i="5"/>
  <c r="O47" i="5"/>
  <c r="N47" i="5"/>
  <c r="M47" i="5"/>
  <c r="L47" i="5"/>
  <c r="K47" i="5"/>
  <c r="J47" i="5"/>
  <c r="I47" i="5"/>
  <c r="H47" i="5"/>
  <c r="O38" i="5"/>
  <c r="N38" i="5"/>
  <c r="M38" i="5"/>
  <c r="L38" i="5"/>
  <c r="K38" i="5"/>
  <c r="J38" i="5"/>
  <c r="I38" i="5"/>
  <c r="H38" i="5"/>
  <c r="O29" i="5"/>
  <c r="J29" i="5"/>
  <c r="H29" i="5"/>
  <c r="L20" i="5"/>
  <c r="O11" i="5"/>
  <c r="N29" i="5"/>
  <c r="M29" i="5"/>
  <c r="L29" i="5"/>
  <c r="K29" i="5"/>
  <c r="I29" i="5"/>
  <c r="O20" i="5"/>
  <c r="N20" i="5"/>
  <c r="M20" i="5"/>
  <c r="K20" i="5"/>
  <c r="J20" i="5"/>
  <c r="I20" i="5"/>
  <c r="H20" i="5"/>
  <c r="N11" i="5"/>
  <c r="M11" i="5"/>
  <c r="L11" i="5"/>
  <c r="K11" i="5"/>
  <c r="J11" i="5"/>
  <c r="I11" i="5"/>
  <c r="E55" i="6" l="1"/>
  <c r="D69" i="5" l="1"/>
  <c r="E69" i="5"/>
  <c r="F69" i="5"/>
  <c r="G69" i="5"/>
  <c r="H69" i="5"/>
  <c r="I69" i="5"/>
  <c r="J69" i="5"/>
  <c r="K69" i="5"/>
  <c r="L69" i="5"/>
  <c r="M69" i="5"/>
  <c r="N69" i="5"/>
  <c r="D60" i="5"/>
  <c r="E60" i="5"/>
  <c r="F60" i="5"/>
  <c r="G60" i="5"/>
  <c r="H60" i="5"/>
  <c r="I60" i="5"/>
  <c r="J60" i="5"/>
  <c r="K60" i="5"/>
  <c r="L60" i="5"/>
  <c r="M60" i="5"/>
  <c r="N60" i="5"/>
  <c r="D51" i="5"/>
  <c r="E51" i="5"/>
  <c r="F51" i="5"/>
  <c r="G51" i="5"/>
  <c r="H51" i="5"/>
  <c r="I51" i="5"/>
  <c r="J51" i="5"/>
  <c r="K51" i="5"/>
  <c r="L51" i="5"/>
  <c r="M51" i="5"/>
  <c r="N51" i="5"/>
  <c r="D42" i="5"/>
  <c r="E42" i="5"/>
  <c r="F42" i="5"/>
  <c r="G42" i="5"/>
  <c r="H42" i="5"/>
  <c r="I42" i="5"/>
  <c r="J42" i="5"/>
  <c r="K42" i="5"/>
  <c r="L42" i="5"/>
  <c r="M42" i="5"/>
  <c r="N42" i="5"/>
  <c r="N85" i="5" l="1"/>
  <c r="M85" i="5"/>
  <c r="L85" i="5"/>
  <c r="K85" i="5"/>
  <c r="J85" i="5"/>
  <c r="I85" i="5"/>
  <c r="H85" i="5"/>
  <c r="F107" i="1" l="1"/>
  <c r="F124" i="1" l="1"/>
  <c r="F66" i="1"/>
  <c r="F46" i="1"/>
  <c r="E23" i="2"/>
  <c r="E27" i="9"/>
  <c r="C27" i="9"/>
  <c r="G27" i="9" s="1"/>
  <c r="G26" i="9"/>
  <c r="E26" i="9"/>
  <c r="C26" i="9"/>
  <c r="E21" i="9"/>
  <c r="C21" i="9"/>
  <c r="C23" i="9" s="1"/>
  <c r="G20" i="9"/>
  <c r="G19" i="9"/>
  <c r="E15" i="9"/>
  <c r="E23" i="9" s="1"/>
  <c r="C15" i="9"/>
  <c r="G14" i="9"/>
  <c r="G13" i="9"/>
  <c r="G9" i="9"/>
  <c r="E9" i="9"/>
  <c r="C9" i="9"/>
  <c r="G8" i="9"/>
  <c r="G7" i="9"/>
  <c r="F129" i="1" l="1"/>
  <c r="C33" i="7"/>
  <c r="G15" i="9"/>
  <c r="G21" i="9"/>
  <c r="G23" i="9" s="1"/>
  <c r="B23" i="8"/>
  <c r="E23" i="8"/>
  <c r="D23" i="8"/>
  <c r="C23" i="8"/>
  <c r="E25" i="8" l="1"/>
  <c r="E27" i="8"/>
  <c r="C12" i="7" s="1"/>
  <c r="C14" i="7" s="1"/>
  <c r="C35" i="7" s="1"/>
  <c r="C37" i="7" s="1"/>
  <c r="C39" i="7" l="1"/>
  <c r="O87" i="5" s="1"/>
  <c r="O73" i="5"/>
  <c r="N73" i="5"/>
  <c r="M73" i="5"/>
  <c r="L73" i="5"/>
  <c r="K73" i="5"/>
  <c r="J73" i="5"/>
  <c r="I73" i="5"/>
  <c r="H73" i="5"/>
  <c r="O64" i="5"/>
  <c r="N64" i="5"/>
  <c r="M64" i="5"/>
  <c r="L64" i="5"/>
  <c r="K64" i="5"/>
  <c r="J64" i="5"/>
  <c r="I64" i="5"/>
  <c r="H64" i="5"/>
  <c r="O55" i="5"/>
  <c r="N55" i="5"/>
  <c r="M55" i="5"/>
  <c r="L55" i="5"/>
  <c r="K55" i="5"/>
  <c r="J55" i="5"/>
  <c r="I55" i="5"/>
  <c r="H55" i="5"/>
  <c r="O46" i="5"/>
  <c r="N46" i="5"/>
  <c r="M46" i="5"/>
  <c r="L46" i="5"/>
  <c r="K46" i="5"/>
  <c r="J46" i="5"/>
  <c r="I46" i="5"/>
  <c r="H46" i="5"/>
  <c r="O37" i="5"/>
  <c r="N37" i="5"/>
  <c r="M37" i="5"/>
  <c r="L37" i="5"/>
  <c r="K37" i="5"/>
  <c r="J37" i="5"/>
  <c r="I37" i="5"/>
  <c r="H37" i="5"/>
  <c r="O28" i="5"/>
  <c r="N28" i="5"/>
  <c r="M28" i="5"/>
  <c r="L28" i="5"/>
  <c r="K28" i="5"/>
  <c r="J28" i="5"/>
  <c r="I28" i="5"/>
  <c r="H28" i="5"/>
  <c r="O19" i="5"/>
  <c r="N19" i="5"/>
  <c r="M19" i="5"/>
  <c r="L19" i="5"/>
  <c r="K19" i="5"/>
  <c r="J19" i="5"/>
  <c r="I19" i="5"/>
  <c r="H19" i="5"/>
  <c r="E114" i="6"/>
  <c r="E127" i="6"/>
  <c r="E143" i="6"/>
  <c r="B149" i="6"/>
  <c r="C149" i="6"/>
  <c r="D149" i="6"/>
  <c r="B150" i="6"/>
  <c r="C150" i="6"/>
  <c r="D150" i="6"/>
  <c r="B151" i="6"/>
  <c r="C151" i="6"/>
  <c r="D151" i="6"/>
  <c r="B152" i="6"/>
  <c r="C152" i="6"/>
  <c r="D152" i="6"/>
  <c r="B153" i="6"/>
  <c r="C153" i="6"/>
  <c r="D153" i="6"/>
  <c r="B154" i="6"/>
  <c r="C154" i="6"/>
  <c r="D154" i="6"/>
  <c r="B155" i="6"/>
  <c r="C155" i="6"/>
  <c r="D155" i="6"/>
  <c r="C148" i="6"/>
  <c r="D148" i="6"/>
  <c r="B148" i="6"/>
  <c r="O10" i="5"/>
  <c r="N10" i="5"/>
  <c r="M91" i="5"/>
  <c r="M10" i="5"/>
  <c r="M82" i="5" s="1"/>
  <c r="L10" i="5"/>
  <c r="L82" i="5" s="1"/>
  <c r="K10" i="5"/>
  <c r="K82" i="5" s="1"/>
  <c r="J10" i="5"/>
  <c r="J82" i="5" s="1"/>
  <c r="I10" i="5"/>
  <c r="I82" i="5" s="1"/>
  <c r="H10" i="5"/>
  <c r="H82" i="5" s="1"/>
  <c r="G82" i="5"/>
  <c r="F82" i="5"/>
  <c r="O69" i="5" l="1"/>
  <c r="O78" i="5"/>
  <c r="O24" i="5"/>
  <c r="O33" i="5"/>
  <c r="O15" i="5"/>
  <c r="O82" i="5"/>
  <c r="N82" i="5"/>
  <c r="O51" i="5"/>
  <c r="O42" i="5"/>
  <c r="C41" i="7"/>
  <c r="O60" i="5"/>
  <c r="O96" i="5"/>
  <c r="O57" i="5"/>
  <c r="E82" i="5"/>
  <c r="B156" i="6"/>
  <c r="N92" i="5"/>
  <c r="N21" i="5"/>
  <c r="D156" i="6"/>
  <c r="C156" i="6"/>
  <c r="M12" i="5"/>
  <c r="D82" i="5" l="1"/>
  <c r="P82" i="5" s="1"/>
  <c r="P87" i="5"/>
  <c r="P85" i="5"/>
  <c r="P78" i="5"/>
  <c r="P73" i="5"/>
  <c r="P69" i="5"/>
  <c r="P64" i="5"/>
  <c r="P60" i="5"/>
  <c r="P55" i="5"/>
  <c r="P51" i="5"/>
  <c r="P46" i="5"/>
  <c r="P42" i="5"/>
  <c r="P37" i="5"/>
  <c r="P33" i="5"/>
  <c r="P28" i="5"/>
  <c r="P24" i="5"/>
  <c r="P19" i="5"/>
  <c r="P15" i="5"/>
  <c r="C118" i="5"/>
  <c r="C119" i="5"/>
  <c r="C120" i="5"/>
  <c r="C107" i="5"/>
  <c r="C108" i="5"/>
  <c r="C109" i="5"/>
  <c r="C72" i="5"/>
  <c r="C98" i="5" s="1"/>
  <c r="C63" i="5"/>
  <c r="C97" i="5" s="1"/>
  <c r="C54" i="5"/>
  <c r="C96" i="5" s="1"/>
  <c r="C45" i="5"/>
  <c r="C36" i="5"/>
  <c r="C27" i="5"/>
  <c r="C18" i="5"/>
  <c r="C9" i="5"/>
  <c r="E145" i="6"/>
  <c r="E144" i="6"/>
  <c r="F144" i="6" s="1"/>
  <c r="F143" i="6"/>
  <c r="E142" i="6"/>
  <c r="E141" i="6"/>
  <c r="E140" i="6"/>
  <c r="E139" i="6"/>
  <c r="E138" i="6"/>
  <c r="E133" i="6"/>
  <c r="E132" i="6"/>
  <c r="E131" i="6"/>
  <c r="E130" i="6"/>
  <c r="E129" i="6"/>
  <c r="E128" i="6"/>
  <c r="F127" i="6"/>
  <c r="E126" i="6"/>
  <c r="E121" i="6"/>
  <c r="E120" i="6"/>
  <c r="E119" i="6"/>
  <c r="E118" i="6"/>
  <c r="E117" i="6"/>
  <c r="E116" i="6"/>
  <c r="E115" i="6"/>
  <c r="F114" i="6"/>
  <c r="E109" i="6"/>
  <c r="E108" i="6"/>
  <c r="E107" i="6"/>
  <c r="E106" i="6"/>
  <c r="E105" i="6"/>
  <c r="E104" i="6"/>
  <c r="E103" i="6"/>
  <c r="E102" i="6"/>
  <c r="E97" i="6"/>
  <c r="E96" i="6"/>
  <c r="E95" i="6"/>
  <c r="E94" i="6"/>
  <c r="E93" i="6"/>
  <c r="E92" i="6"/>
  <c r="E91" i="6"/>
  <c r="E90" i="6"/>
  <c r="E85" i="6"/>
  <c r="E84" i="6"/>
  <c r="E83" i="6"/>
  <c r="E82" i="6"/>
  <c r="E81" i="6"/>
  <c r="E80" i="6"/>
  <c r="E79" i="6"/>
  <c r="E78" i="6"/>
  <c r="E73" i="6"/>
  <c r="E72" i="6"/>
  <c r="E71" i="6"/>
  <c r="E70" i="6"/>
  <c r="E69" i="6"/>
  <c r="E68" i="6"/>
  <c r="E67" i="6"/>
  <c r="E66" i="6"/>
  <c r="E61" i="6"/>
  <c r="E60" i="6"/>
  <c r="E59" i="6"/>
  <c r="E58" i="6"/>
  <c r="E57" i="6"/>
  <c r="E56" i="6"/>
  <c r="E54" i="6"/>
  <c r="E49" i="6"/>
  <c r="E48" i="6"/>
  <c r="E47" i="6"/>
  <c r="E46" i="6"/>
  <c r="E45" i="6"/>
  <c r="E44" i="6"/>
  <c r="E43" i="6"/>
  <c r="E42" i="6"/>
  <c r="E37" i="6"/>
  <c r="E36" i="6"/>
  <c r="E35" i="6"/>
  <c r="E34" i="6"/>
  <c r="E33" i="6"/>
  <c r="E32" i="6"/>
  <c r="E31" i="6"/>
  <c r="E30" i="6"/>
  <c r="E25" i="6"/>
  <c r="E24" i="6"/>
  <c r="E23" i="6"/>
  <c r="E22" i="6"/>
  <c r="E21" i="6"/>
  <c r="E20" i="6"/>
  <c r="E19" i="6"/>
  <c r="E18" i="6"/>
  <c r="E13" i="6"/>
  <c r="E12" i="6"/>
  <c r="E11" i="6"/>
  <c r="E10" i="6"/>
  <c r="E9" i="6"/>
  <c r="E8" i="6"/>
  <c r="E7" i="6"/>
  <c r="E6" i="6"/>
  <c r="F107" i="6" l="1"/>
  <c r="F9" i="6"/>
  <c r="F130" i="6"/>
  <c r="N93" i="5"/>
  <c r="N30" i="5"/>
  <c r="F131" i="6"/>
  <c r="N91" i="5"/>
  <c r="N12" i="5"/>
  <c r="F128" i="6"/>
  <c r="F132" i="6"/>
  <c r="F134" i="6" s="1"/>
  <c r="F126" i="6"/>
  <c r="F129" i="6"/>
  <c r="F133" i="6"/>
  <c r="F119" i="6"/>
  <c r="F118" i="6"/>
  <c r="M21" i="5"/>
  <c r="M92" i="5"/>
  <c r="F116" i="6"/>
  <c r="F120" i="6"/>
  <c r="F117" i="6"/>
  <c r="F121" i="6"/>
  <c r="F104" i="6"/>
  <c r="F105" i="6"/>
  <c r="F108" i="6"/>
  <c r="F102" i="6"/>
  <c r="F106" i="6"/>
  <c r="F109" i="6"/>
  <c r="F103" i="6"/>
  <c r="L57" i="5"/>
  <c r="L96" i="5"/>
  <c r="F97" i="6"/>
  <c r="K91" i="5"/>
  <c r="K12" i="5"/>
  <c r="F94" i="6"/>
  <c r="F93" i="6"/>
  <c r="F91" i="6"/>
  <c r="F95" i="6"/>
  <c r="F92" i="6"/>
  <c r="F96" i="6"/>
  <c r="E86" i="6"/>
  <c r="F80" i="6"/>
  <c r="F81" i="6"/>
  <c r="F84" i="6"/>
  <c r="F83" i="6"/>
  <c r="J66" i="5"/>
  <c r="J97" i="5"/>
  <c r="J12" i="5"/>
  <c r="J91" i="5"/>
  <c r="F78" i="6"/>
  <c r="F82" i="6"/>
  <c r="F85" i="6"/>
  <c r="F69" i="6"/>
  <c r="F66" i="6"/>
  <c r="F70" i="6"/>
  <c r="F73" i="6"/>
  <c r="I21" i="5"/>
  <c r="I92" i="5"/>
  <c r="F71" i="6"/>
  <c r="F68" i="6"/>
  <c r="F72" i="6"/>
  <c r="H57" i="5"/>
  <c r="H96" i="5"/>
  <c r="F59" i="6"/>
  <c r="F56" i="6"/>
  <c r="F54" i="6"/>
  <c r="F57" i="6"/>
  <c r="F60" i="6"/>
  <c r="H39" i="5"/>
  <c r="H94" i="5"/>
  <c r="F55" i="6"/>
  <c r="F58" i="6"/>
  <c r="F61" i="6"/>
  <c r="F49" i="6"/>
  <c r="G91" i="5"/>
  <c r="G12" i="5"/>
  <c r="F43" i="6"/>
  <c r="F45" i="6"/>
  <c r="F46" i="6"/>
  <c r="F47" i="6"/>
  <c r="F44" i="6"/>
  <c r="F48" i="6"/>
  <c r="F32" i="6"/>
  <c r="F35" i="6"/>
  <c r="F91" i="5"/>
  <c r="F12" i="5"/>
  <c r="F33" i="6"/>
  <c r="F83" i="5"/>
  <c r="F84" i="5" s="1"/>
  <c r="F88" i="5" s="1"/>
  <c r="F66" i="5"/>
  <c r="F97" i="5"/>
  <c r="F30" i="6"/>
  <c r="F95" i="5"/>
  <c r="F48" i="5"/>
  <c r="F36" i="6"/>
  <c r="F92" i="5"/>
  <c r="F21" i="5"/>
  <c r="F34" i="6"/>
  <c r="F37" i="6"/>
  <c r="F23" i="6"/>
  <c r="E21" i="5"/>
  <c r="E92" i="5"/>
  <c r="F19" i="6"/>
  <c r="F20" i="6"/>
  <c r="F24" i="6"/>
  <c r="F22" i="6"/>
  <c r="F18" i="6"/>
  <c r="F21" i="6"/>
  <c r="F25" i="6"/>
  <c r="F7" i="6"/>
  <c r="F10" i="6"/>
  <c r="F13" i="6"/>
  <c r="D92" i="5"/>
  <c r="D103" i="5" s="1"/>
  <c r="D21" i="5"/>
  <c r="F12" i="6"/>
  <c r="F8" i="6"/>
  <c r="E153" i="6"/>
  <c r="F153" i="6" s="1"/>
  <c r="F6" i="6"/>
  <c r="D12" i="5"/>
  <c r="D39" i="5"/>
  <c r="D94" i="5"/>
  <c r="D105" i="5" s="1"/>
  <c r="F11" i="6"/>
  <c r="F145" i="6"/>
  <c r="E155" i="6"/>
  <c r="F155" i="6" s="1"/>
  <c r="E154" i="6"/>
  <c r="F154" i="6" s="1"/>
  <c r="E152" i="6"/>
  <c r="F152" i="6" s="1"/>
  <c r="F142" i="6"/>
  <c r="F141" i="6"/>
  <c r="E151" i="6"/>
  <c r="F151" i="6" s="1"/>
  <c r="F140" i="6"/>
  <c r="E150" i="6"/>
  <c r="F150" i="6" s="1"/>
  <c r="E149" i="6"/>
  <c r="F149" i="6" s="1"/>
  <c r="F138" i="6"/>
  <c r="E148" i="6"/>
  <c r="P10" i="5"/>
  <c r="E62" i="6"/>
  <c r="E38" i="6"/>
  <c r="E110" i="6"/>
  <c r="E146" i="6"/>
  <c r="E74" i="6"/>
  <c r="F67" i="6"/>
  <c r="F74" i="6" s="1"/>
  <c r="E98" i="6"/>
  <c r="F90" i="6"/>
  <c r="F110" i="6"/>
  <c r="E14" i="6"/>
  <c r="E50" i="6"/>
  <c r="F42" i="6"/>
  <c r="E26" i="6"/>
  <c r="E122" i="6"/>
  <c r="F115" i="6"/>
  <c r="E134" i="6"/>
  <c r="F31" i="6"/>
  <c r="F79" i="6"/>
  <c r="F139" i="6"/>
  <c r="H15" i="2"/>
  <c r="H16" i="2"/>
  <c r="H17" i="2"/>
  <c r="H18" i="2"/>
  <c r="H19" i="2"/>
  <c r="H20" i="2"/>
  <c r="H21" i="2"/>
  <c r="M83" i="5" l="1"/>
  <c r="M84" i="5" s="1"/>
  <c r="M88" i="5" s="1"/>
  <c r="F122" i="6"/>
  <c r="J83" i="5"/>
  <c r="J84" i="5" s="1"/>
  <c r="J88" i="5" s="1"/>
  <c r="F62" i="6"/>
  <c r="F38" i="6"/>
  <c r="G83" i="5"/>
  <c r="G84" i="5" s="1"/>
  <c r="G88" i="5" s="1"/>
  <c r="F50" i="6"/>
  <c r="F26" i="6"/>
  <c r="F14" i="6"/>
  <c r="N66" i="5"/>
  <c r="N97" i="5"/>
  <c r="N83" i="5"/>
  <c r="N84" i="5" s="1"/>
  <c r="N88" i="5" s="1"/>
  <c r="N39" i="5"/>
  <c r="N94" i="5"/>
  <c r="N57" i="5"/>
  <c r="N96" i="5"/>
  <c r="N99" i="5" s="1"/>
  <c r="N95" i="5"/>
  <c r="N48" i="5"/>
  <c r="N98" i="5"/>
  <c r="N75" i="5"/>
  <c r="M97" i="5"/>
  <c r="M66" i="5"/>
  <c r="M57" i="5"/>
  <c r="M96" i="5"/>
  <c r="M95" i="5"/>
  <c r="M48" i="5"/>
  <c r="M75" i="5"/>
  <c r="M98" i="5"/>
  <c r="M39" i="5"/>
  <c r="M94" i="5"/>
  <c r="M93" i="5"/>
  <c r="M30" i="5"/>
  <c r="L98" i="5"/>
  <c r="L75" i="5"/>
  <c r="L94" i="5"/>
  <c r="L39" i="5"/>
  <c r="L91" i="5"/>
  <c r="L12" i="5"/>
  <c r="L83" i="5"/>
  <c r="L84" i="5" s="1"/>
  <c r="L88" i="5" s="1"/>
  <c r="L21" i="5"/>
  <c r="L92" i="5"/>
  <c r="L95" i="5"/>
  <c r="L48" i="5"/>
  <c r="L66" i="5"/>
  <c r="L97" i="5"/>
  <c r="L30" i="5"/>
  <c r="L93" i="5"/>
  <c r="K93" i="5"/>
  <c r="K30" i="5"/>
  <c r="K92" i="5"/>
  <c r="K21" i="5"/>
  <c r="K48" i="5"/>
  <c r="K95" i="5"/>
  <c r="F98" i="6"/>
  <c r="K75" i="5"/>
  <c r="K98" i="5"/>
  <c r="K97" i="5"/>
  <c r="K66" i="5"/>
  <c r="K57" i="5"/>
  <c r="K96" i="5"/>
  <c r="K94" i="5"/>
  <c r="K39" i="5"/>
  <c r="K83" i="5"/>
  <c r="K84" i="5" s="1"/>
  <c r="K88" i="5" s="1"/>
  <c r="F86" i="6"/>
  <c r="J39" i="5"/>
  <c r="J94" i="5"/>
  <c r="J21" i="5"/>
  <c r="J92" i="5"/>
  <c r="J30" i="5"/>
  <c r="J93" i="5"/>
  <c r="J75" i="5"/>
  <c r="J98" i="5"/>
  <c r="J95" i="5"/>
  <c r="J48" i="5"/>
  <c r="J57" i="5"/>
  <c r="J96" i="5"/>
  <c r="I98" i="5"/>
  <c r="I75" i="5"/>
  <c r="I97" i="5"/>
  <c r="I66" i="5"/>
  <c r="I57" i="5"/>
  <c r="I96" i="5"/>
  <c r="I91" i="5"/>
  <c r="I83" i="5"/>
  <c r="I84" i="5" s="1"/>
  <c r="I88" i="5" s="1"/>
  <c r="I12" i="5"/>
  <c r="I93" i="5"/>
  <c r="I30" i="5"/>
  <c r="I95" i="5"/>
  <c r="I48" i="5"/>
  <c r="I94" i="5"/>
  <c r="I39" i="5"/>
  <c r="H48" i="5"/>
  <c r="H95" i="5"/>
  <c r="H12" i="5"/>
  <c r="H91" i="5"/>
  <c r="H83" i="5"/>
  <c r="H84" i="5" s="1"/>
  <c r="H88" i="5" s="1"/>
  <c r="H75" i="5"/>
  <c r="H98" i="5"/>
  <c r="H21" i="5"/>
  <c r="H92" i="5"/>
  <c r="H66" i="5"/>
  <c r="H97" i="5"/>
  <c r="H93" i="5"/>
  <c r="H30" i="5"/>
  <c r="G93" i="5"/>
  <c r="G30" i="5"/>
  <c r="G92" i="5"/>
  <c r="G21" i="5"/>
  <c r="G98" i="5"/>
  <c r="G75" i="5"/>
  <c r="G95" i="5"/>
  <c r="G48" i="5"/>
  <c r="G97" i="5"/>
  <c r="G66" i="5"/>
  <c r="G96" i="5"/>
  <c r="G57" i="5"/>
  <c r="G94" i="5"/>
  <c r="G39" i="5"/>
  <c r="F75" i="5"/>
  <c r="F98" i="5"/>
  <c r="F57" i="5"/>
  <c r="F96" i="5"/>
  <c r="F30" i="5"/>
  <c r="F93" i="5"/>
  <c r="F39" i="5"/>
  <c r="F94" i="5"/>
  <c r="E103" i="5"/>
  <c r="E39" i="5"/>
  <c r="E94" i="5"/>
  <c r="E95" i="5"/>
  <c r="E48" i="5"/>
  <c r="E93" i="5"/>
  <c r="E30" i="5"/>
  <c r="E105" i="5"/>
  <c r="E57" i="5"/>
  <c r="E96" i="5"/>
  <c r="E98" i="5"/>
  <c r="E75" i="5"/>
  <c r="E91" i="5"/>
  <c r="E12" i="5"/>
  <c r="E83" i="5"/>
  <c r="E84" i="5" s="1"/>
  <c r="E88" i="5" s="1"/>
  <c r="E97" i="5"/>
  <c r="E66" i="5"/>
  <c r="D96" i="5"/>
  <c r="D57" i="5"/>
  <c r="P56" i="5"/>
  <c r="D91" i="5"/>
  <c r="D83" i="5"/>
  <c r="D84" i="5" s="1"/>
  <c r="D88" i="5" s="1"/>
  <c r="D93" i="5"/>
  <c r="D104" i="5" s="1"/>
  <c r="D30" i="5"/>
  <c r="D48" i="5"/>
  <c r="D95" i="5"/>
  <c r="D106" i="5" s="1"/>
  <c r="D66" i="5"/>
  <c r="D97" i="5"/>
  <c r="D108" i="5" s="1"/>
  <c r="D75" i="5"/>
  <c r="D98" i="5"/>
  <c r="D109" i="5" s="1"/>
  <c r="O75" i="5"/>
  <c r="O98" i="5"/>
  <c r="P74" i="5"/>
  <c r="O97" i="5"/>
  <c r="O66" i="5"/>
  <c r="P65" i="5"/>
  <c r="F146" i="6"/>
  <c r="O95" i="5"/>
  <c r="O48" i="5"/>
  <c r="P47" i="5"/>
  <c r="O94" i="5"/>
  <c r="O39" i="5"/>
  <c r="P38" i="5"/>
  <c r="O93" i="5"/>
  <c r="O30" i="5"/>
  <c r="P29" i="5"/>
  <c r="O21" i="5"/>
  <c r="O92" i="5"/>
  <c r="P20" i="5"/>
  <c r="O91" i="5"/>
  <c r="O83" i="5"/>
  <c r="O12" i="5"/>
  <c r="P11" i="5"/>
  <c r="E156" i="6"/>
  <c r="F148" i="6"/>
  <c r="F156" i="6" s="1"/>
  <c r="Q10" i="4"/>
  <c r="Q11" i="4"/>
  <c r="Q12" i="4"/>
  <c r="Q13" i="4"/>
  <c r="Q14" i="4"/>
  <c r="Q15" i="4"/>
  <c r="Q16" i="4"/>
  <c r="Q9" i="4"/>
  <c r="J99" i="5" l="1"/>
  <c r="P12" i="5"/>
  <c r="M99" i="5"/>
  <c r="K99" i="5"/>
  <c r="H99" i="5"/>
  <c r="E104" i="5"/>
  <c r="E108" i="5"/>
  <c r="F108" i="5" s="1"/>
  <c r="F104" i="5"/>
  <c r="F103" i="5"/>
  <c r="G99" i="5"/>
  <c r="F99" i="5"/>
  <c r="P30" i="5"/>
  <c r="L99" i="5"/>
  <c r="I99" i="5"/>
  <c r="P21" i="5"/>
  <c r="P66" i="5"/>
  <c r="P39" i="5"/>
  <c r="F105" i="5"/>
  <c r="E109" i="5"/>
  <c r="E106" i="5"/>
  <c r="E99" i="5"/>
  <c r="P57" i="5"/>
  <c r="D102" i="5"/>
  <c r="D99" i="5"/>
  <c r="D107" i="5"/>
  <c r="P96" i="5"/>
  <c r="P48" i="5"/>
  <c r="P75" i="5"/>
  <c r="P98" i="5"/>
  <c r="P97" i="5"/>
  <c r="P95" i="5"/>
  <c r="P94" i="5"/>
  <c r="P93" i="5"/>
  <c r="P92" i="5"/>
  <c r="O84" i="5"/>
  <c r="P83" i="5"/>
  <c r="O99" i="5"/>
  <c r="P91" i="5"/>
  <c r="J19" i="2"/>
  <c r="J20" i="2"/>
  <c r="J21" i="2"/>
  <c r="D10" i="4"/>
  <c r="D11" i="4"/>
  <c r="D12" i="4"/>
  <c r="D13" i="4"/>
  <c r="D14" i="4"/>
  <c r="D15" i="4"/>
  <c r="D16" i="4"/>
  <c r="D9" i="4"/>
  <c r="C10" i="4"/>
  <c r="C11" i="4"/>
  <c r="C12" i="4"/>
  <c r="C13" i="4"/>
  <c r="C14" i="4"/>
  <c r="C15" i="4"/>
  <c r="C16" i="4"/>
  <c r="C11" i="3"/>
  <c r="C12" i="3"/>
  <c r="C13" i="3"/>
  <c r="C14" i="3"/>
  <c r="C15" i="3"/>
  <c r="C16" i="3"/>
  <c r="C17" i="3"/>
  <c r="F11" i="3"/>
  <c r="F12" i="3"/>
  <c r="F13" i="3"/>
  <c r="F14" i="3"/>
  <c r="F15" i="3"/>
  <c r="F16" i="3"/>
  <c r="F17" i="3"/>
  <c r="F10" i="3"/>
  <c r="D23" i="2"/>
  <c r="E107" i="5" l="1"/>
  <c r="F107" i="5" s="1"/>
  <c r="G104" i="5"/>
  <c r="F109" i="5"/>
  <c r="G103" i="5"/>
  <c r="F106" i="5"/>
  <c r="G105" i="5"/>
  <c r="G108" i="5"/>
  <c r="P99" i="5"/>
  <c r="E102" i="5"/>
  <c r="D110" i="5"/>
  <c r="P84" i="5"/>
  <c r="F91" i="1"/>
  <c r="F94" i="1"/>
  <c r="F88" i="1"/>
  <c r="F108" i="1"/>
  <c r="F99" i="1"/>
  <c r="F101" i="1"/>
  <c r="F79" i="1"/>
  <c r="F122" i="1"/>
  <c r="F117" i="1"/>
  <c r="F57" i="1"/>
  <c r="F64" i="1"/>
  <c r="F24" i="1"/>
  <c r="F81" i="1"/>
  <c r="F11" i="1"/>
  <c r="F59" i="1"/>
  <c r="F32" i="1"/>
  <c r="F22" i="1"/>
  <c r="F54" i="1"/>
  <c r="F14" i="1"/>
  <c r="F10" i="1"/>
  <c r="F58" i="1"/>
  <c r="F75" i="1"/>
  <c r="F30" i="1"/>
  <c r="F127" i="1"/>
  <c r="F115" i="1"/>
  <c r="F103" i="1"/>
  <c r="F36" i="1"/>
  <c r="F120" i="1"/>
  <c r="F77" i="1"/>
  <c r="F123" i="1"/>
  <c r="F69" i="1"/>
  <c r="F95" i="1"/>
  <c r="F25" i="1"/>
  <c r="F68" i="1"/>
  <c r="F29" i="1"/>
  <c r="F21" i="1"/>
  <c r="F17" i="1"/>
  <c r="F67" i="1"/>
  <c r="F63" i="1"/>
  <c r="F53" i="1"/>
  <c r="F50" i="1"/>
  <c r="F71" i="1"/>
  <c r="F16" i="1"/>
  <c r="F34" i="1"/>
  <c r="F112" i="1"/>
  <c r="F44" i="1"/>
  <c r="F125" i="1"/>
  <c r="F28" i="1"/>
  <c r="F37" i="1"/>
  <c r="F110" i="1"/>
  <c r="F126" i="1"/>
  <c r="F113" i="1"/>
  <c r="F26" i="1"/>
  <c r="F104" i="1"/>
  <c r="F114" i="1"/>
  <c r="F61" i="1"/>
  <c r="F89" i="1"/>
  <c r="F109" i="1"/>
  <c r="F111" i="1"/>
  <c r="F105" i="1"/>
  <c r="F74" i="1"/>
  <c r="F38" i="1"/>
  <c r="F96" i="1"/>
  <c r="F78" i="1"/>
  <c r="F84" i="1"/>
  <c r="F76" i="1"/>
  <c r="F40" i="1"/>
  <c r="F65" i="1"/>
  <c r="F15" i="1"/>
  <c r="F47" i="1"/>
  <c r="F116" i="1"/>
  <c r="F60" i="1"/>
  <c r="F72" i="1"/>
  <c r="F82" i="1"/>
  <c r="F42" i="1"/>
  <c r="F119" i="1"/>
  <c r="F106" i="1"/>
  <c r="F20" i="1"/>
  <c r="F62" i="1"/>
  <c r="F90" i="1"/>
  <c r="F41" i="1"/>
  <c r="F18" i="1"/>
  <c r="F118" i="1"/>
  <c r="F80" i="1"/>
  <c r="F85" i="1"/>
  <c r="F45" i="1"/>
  <c r="F52" i="1"/>
  <c r="F31" i="1"/>
  <c r="F51" i="1"/>
  <c r="F98" i="1"/>
  <c r="F100" i="1"/>
  <c r="F93" i="1"/>
  <c r="F97" i="1"/>
  <c r="F19" i="1"/>
  <c r="F35" i="1"/>
  <c r="F86" i="1"/>
  <c r="F121" i="1"/>
  <c r="F12" i="1"/>
  <c r="F70" i="1"/>
  <c r="F73" i="1"/>
  <c r="F13" i="1"/>
  <c r="F39" i="1"/>
  <c r="F48" i="1"/>
  <c r="F27" i="1"/>
  <c r="F87" i="1"/>
  <c r="F43" i="1"/>
  <c r="F92" i="1"/>
  <c r="F33" i="1"/>
  <c r="F23" i="1"/>
  <c r="F102" i="1"/>
  <c r="F56" i="1"/>
  <c r="F55" i="1"/>
  <c r="F49" i="1"/>
  <c r="D118" i="5" l="1"/>
  <c r="D113" i="5"/>
  <c r="O86" i="5"/>
  <c r="P86" i="5" s="1"/>
  <c r="D121" i="5"/>
  <c r="D116" i="5"/>
  <c r="D114" i="5"/>
  <c r="D117" i="5"/>
  <c r="D120" i="5"/>
  <c r="D119" i="5"/>
  <c r="D115" i="5"/>
  <c r="H105" i="5"/>
  <c r="G109" i="5"/>
  <c r="G107" i="5"/>
  <c r="H108" i="5"/>
  <c r="G106" i="5"/>
  <c r="H103" i="5"/>
  <c r="H104" i="5"/>
  <c r="F102" i="5"/>
  <c r="E110" i="5"/>
  <c r="F83" i="1"/>
  <c r="C91" i="5"/>
  <c r="O88" i="5" l="1"/>
  <c r="P88" i="5" s="1"/>
  <c r="H109" i="5"/>
  <c r="I103" i="5"/>
  <c r="I108" i="5"/>
  <c r="I104" i="5"/>
  <c r="H106" i="5"/>
  <c r="H107" i="5"/>
  <c r="I105" i="5"/>
  <c r="E121" i="5"/>
  <c r="E115" i="5"/>
  <c r="E116" i="5"/>
  <c r="E119" i="5"/>
  <c r="E114" i="5"/>
  <c r="E120" i="5"/>
  <c r="E117" i="5"/>
  <c r="E118" i="5"/>
  <c r="E113" i="5"/>
  <c r="D14" i="5"/>
  <c r="D13" i="5"/>
  <c r="G102" i="5"/>
  <c r="F110" i="5"/>
  <c r="E19" i="2"/>
  <c r="E21" i="2"/>
  <c r="E20" i="2"/>
  <c r="F121" i="5" l="1"/>
  <c r="F116" i="5"/>
  <c r="F115" i="5"/>
  <c r="F114" i="5"/>
  <c r="F23" i="5" s="1"/>
  <c r="F119" i="5"/>
  <c r="F120" i="5"/>
  <c r="F117" i="5"/>
  <c r="F118" i="5"/>
  <c r="J104" i="5"/>
  <c r="J103" i="5"/>
  <c r="J105" i="5"/>
  <c r="J108" i="5"/>
  <c r="I109" i="5"/>
  <c r="I107" i="5"/>
  <c r="I106" i="5"/>
  <c r="F113" i="5"/>
  <c r="D16" i="5"/>
  <c r="D50" i="5"/>
  <c r="D49" i="5"/>
  <c r="E41" i="5"/>
  <c r="E40" i="5"/>
  <c r="D32" i="5"/>
  <c r="D31" i="5"/>
  <c r="E32" i="5"/>
  <c r="E31" i="5"/>
  <c r="E23" i="5"/>
  <c r="E22" i="5"/>
  <c r="D59" i="5"/>
  <c r="D58" i="5"/>
  <c r="E50" i="5"/>
  <c r="E49" i="5"/>
  <c r="H102" i="5"/>
  <c r="G110" i="5"/>
  <c r="D23" i="5"/>
  <c r="D22" i="5"/>
  <c r="D41" i="5"/>
  <c r="D40" i="5"/>
  <c r="E59" i="5"/>
  <c r="E58" i="5"/>
  <c r="E14" i="5"/>
  <c r="E13" i="5"/>
  <c r="J107" i="5" l="1"/>
  <c r="K103" i="5"/>
  <c r="G121" i="5"/>
  <c r="G119" i="5"/>
  <c r="G114" i="5"/>
  <c r="G115" i="5"/>
  <c r="G116" i="5"/>
  <c r="G118" i="5"/>
  <c r="G120" i="5"/>
  <c r="G117" i="5"/>
  <c r="J106" i="5"/>
  <c r="K108" i="5"/>
  <c r="G113" i="5"/>
  <c r="J109" i="5"/>
  <c r="K105" i="5"/>
  <c r="K104" i="5"/>
  <c r="D61" i="5"/>
  <c r="E43" i="5"/>
  <c r="D52" i="5"/>
  <c r="D25" i="5"/>
  <c r="D34" i="5"/>
  <c r="E52" i="5"/>
  <c r="E25" i="5"/>
  <c r="F22" i="5"/>
  <c r="F25" i="5" s="1"/>
  <c r="E34" i="5"/>
  <c r="E16" i="5"/>
  <c r="I102" i="5"/>
  <c r="H110" i="5"/>
  <c r="F41" i="5"/>
  <c r="F40" i="5"/>
  <c r="F14" i="5"/>
  <c r="F13" i="5"/>
  <c r="F32" i="5"/>
  <c r="F31" i="5"/>
  <c r="F50" i="5"/>
  <c r="F49" i="5"/>
  <c r="F59" i="5"/>
  <c r="F58" i="5"/>
  <c r="E61" i="5"/>
  <c r="D43" i="5"/>
  <c r="C102" i="5"/>
  <c r="C113" i="5" s="1"/>
  <c r="C95" i="5"/>
  <c r="C106" i="5" s="1"/>
  <c r="C117" i="5" s="1"/>
  <c r="C94" i="5"/>
  <c r="C105" i="5" s="1"/>
  <c r="C116" i="5" s="1"/>
  <c r="C93" i="5"/>
  <c r="C104" i="5" s="1"/>
  <c r="C115" i="5" s="1"/>
  <c r="C92" i="5"/>
  <c r="C103" i="5" s="1"/>
  <c r="C114" i="5" s="1"/>
  <c r="C24" i="5"/>
  <c r="C33" i="5" s="1"/>
  <c r="C42" i="5" s="1"/>
  <c r="C51" i="5" s="1"/>
  <c r="C23" i="5"/>
  <c r="C32" i="5" s="1"/>
  <c r="C41" i="5" s="1"/>
  <c r="C50" i="5" s="1"/>
  <c r="C22" i="5"/>
  <c r="C31" i="5" s="1"/>
  <c r="C40" i="5" s="1"/>
  <c r="C49" i="5" s="1"/>
  <c r="C21" i="5"/>
  <c r="C30" i="5" s="1"/>
  <c r="C39" i="5" s="1"/>
  <c r="C20" i="5"/>
  <c r="C29" i="5" s="1"/>
  <c r="C19" i="5"/>
  <c r="C28" i="5" s="1"/>
  <c r="C37" i="5" s="1"/>
  <c r="C46" i="5" s="1"/>
  <c r="B3" i="5"/>
  <c r="B2" i="5"/>
  <c r="H121" i="5" l="1"/>
  <c r="H114" i="5"/>
  <c r="H115" i="5"/>
  <c r="H119" i="5"/>
  <c r="H116" i="5"/>
  <c r="H117" i="5"/>
  <c r="H120" i="5"/>
  <c r="H118" i="5"/>
  <c r="L104" i="5"/>
  <c r="K109" i="5"/>
  <c r="L108" i="5"/>
  <c r="L103" i="5"/>
  <c r="L105" i="5"/>
  <c r="H113" i="5"/>
  <c r="K106" i="5"/>
  <c r="K107" i="5"/>
  <c r="F61" i="5"/>
  <c r="F34" i="5"/>
  <c r="F43" i="5"/>
  <c r="F52" i="5"/>
  <c r="F16" i="5"/>
  <c r="J102" i="5"/>
  <c r="I110" i="5"/>
  <c r="C110" i="5"/>
  <c r="C121" i="5" s="1"/>
  <c r="C86" i="5"/>
  <c r="C59" i="5"/>
  <c r="C68" i="5" s="1"/>
  <c r="C77" i="5" s="1"/>
  <c r="C87" i="5"/>
  <c r="C60" i="5"/>
  <c r="C69" i="5" s="1"/>
  <c r="C78" i="5" s="1"/>
  <c r="C85" i="5"/>
  <c r="C58" i="5"/>
  <c r="C67" i="5" s="1"/>
  <c r="C76" i="5" s="1"/>
  <c r="C82" i="5"/>
  <c r="C55" i="5"/>
  <c r="C64" i="5" s="1"/>
  <c r="C73" i="5" s="1"/>
  <c r="C38" i="5"/>
  <c r="C47" i="5" s="1"/>
  <c r="C48" i="5"/>
  <c r="L109" i="5" l="1"/>
  <c r="I121" i="5"/>
  <c r="I119" i="5"/>
  <c r="I115" i="5"/>
  <c r="I116" i="5"/>
  <c r="I114" i="5"/>
  <c r="I118" i="5"/>
  <c r="I117" i="5"/>
  <c r="I120" i="5"/>
  <c r="L107" i="5"/>
  <c r="M103" i="5"/>
  <c r="M105" i="5"/>
  <c r="L106" i="5"/>
  <c r="I113" i="5"/>
  <c r="M108" i="5"/>
  <c r="M104" i="5"/>
  <c r="K102" i="5"/>
  <c r="J110" i="5"/>
  <c r="J113" i="5" s="1"/>
  <c r="C84" i="5"/>
  <c r="C57" i="5"/>
  <c r="C66" i="5" s="1"/>
  <c r="C75" i="5" s="1"/>
  <c r="C83" i="5"/>
  <c r="C56" i="5"/>
  <c r="C65" i="5" s="1"/>
  <c r="C74" i="5" s="1"/>
  <c r="N105" i="5" l="1"/>
  <c r="M107" i="5"/>
  <c r="N104" i="5"/>
  <c r="J121" i="5"/>
  <c r="J114" i="5"/>
  <c r="J119" i="5"/>
  <c r="J116" i="5"/>
  <c r="J115" i="5"/>
  <c r="J117" i="5"/>
  <c r="J120" i="5"/>
  <c r="J118" i="5"/>
  <c r="M106" i="5"/>
  <c r="N108" i="5"/>
  <c r="N103" i="5"/>
  <c r="M109" i="5"/>
  <c r="L102" i="5"/>
  <c r="K110" i="5"/>
  <c r="H14" i="2"/>
  <c r="J14" i="2" s="1"/>
  <c r="J15" i="2"/>
  <c r="J16" i="2"/>
  <c r="J17" i="2"/>
  <c r="J18" i="2"/>
  <c r="Q8" i="4"/>
  <c r="N107" i="5" l="1"/>
  <c r="N109" i="5"/>
  <c r="O108" i="5"/>
  <c r="O103" i="5"/>
  <c r="N106" i="5"/>
  <c r="K121" i="5"/>
  <c r="K116" i="5"/>
  <c r="K114" i="5"/>
  <c r="K115" i="5"/>
  <c r="K119" i="5"/>
  <c r="K120" i="5"/>
  <c r="K117" i="5"/>
  <c r="K118" i="5"/>
  <c r="K113" i="5"/>
  <c r="O104" i="5"/>
  <c r="O105" i="5"/>
  <c r="M102" i="5"/>
  <c r="L110" i="5"/>
  <c r="D7" i="4"/>
  <c r="C9" i="4"/>
  <c r="C7" i="4"/>
  <c r="B3" i="4"/>
  <c r="B2" i="4"/>
  <c r="L121" i="5" l="1"/>
  <c r="L116" i="5"/>
  <c r="L114" i="5"/>
  <c r="L119" i="5"/>
  <c r="L115" i="5"/>
  <c r="L120" i="5"/>
  <c r="L118" i="5"/>
  <c r="L117" i="5"/>
  <c r="O106" i="5"/>
  <c r="O107" i="5"/>
  <c r="O109" i="5"/>
  <c r="L113" i="5"/>
  <c r="N102" i="5"/>
  <c r="M110" i="5"/>
  <c r="M113" i="5" s="1"/>
  <c r="C10" i="3"/>
  <c r="C8" i="3"/>
  <c r="B3" i="3"/>
  <c r="B2" i="3"/>
  <c r="B3" i="1"/>
  <c r="B2" i="1"/>
  <c r="M121" i="5" l="1"/>
  <c r="M114" i="5"/>
  <c r="M23" i="5" s="1"/>
  <c r="M116" i="5"/>
  <c r="M41" i="5" s="1"/>
  <c r="M115" i="5"/>
  <c r="M31" i="5" s="1"/>
  <c r="M119" i="5"/>
  <c r="M120" i="5"/>
  <c r="M117" i="5"/>
  <c r="M50" i="5" s="1"/>
  <c r="M118" i="5"/>
  <c r="M59" i="5" s="1"/>
  <c r="M13" i="5"/>
  <c r="H50" i="5"/>
  <c r="H49" i="5"/>
  <c r="I23" i="5"/>
  <c r="I22" i="5"/>
  <c r="J41" i="5"/>
  <c r="J40" i="5"/>
  <c r="K32" i="5"/>
  <c r="K31" i="5"/>
  <c r="M14" i="5"/>
  <c r="H59" i="5"/>
  <c r="H58" i="5"/>
  <c r="H14" i="5"/>
  <c r="H13" i="5"/>
  <c r="G59" i="5"/>
  <c r="G58" i="5"/>
  <c r="I50" i="5"/>
  <c r="I49" i="5"/>
  <c r="I41" i="5"/>
  <c r="I40" i="5"/>
  <c r="J14" i="5"/>
  <c r="J13" i="5"/>
  <c r="J50" i="5"/>
  <c r="J49" i="5"/>
  <c r="L50" i="5"/>
  <c r="L49" i="5"/>
  <c r="K14" i="5"/>
  <c r="K13" i="5"/>
  <c r="K41" i="5"/>
  <c r="K40" i="5"/>
  <c r="G32" i="5"/>
  <c r="G31" i="5"/>
  <c r="J32" i="5"/>
  <c r="J31" i="5"/>
  <c r="K50" i="5"/>
  <c r="K49" i="5"/>
  <c r="H32" i="5"/>
  <c r="H31" i="5"/>
  <c r="G14" i="5"/>
  <c r="G13" i="5"/>
  <c r="G41" i="5"/>
  <c r="G40" i="5"/>
  <c r="I14" i="5"/>
  <c r="I13" i="5"/>
  <c r="J59" i="5"/>
  <c r="J58" i="5"/>
  <c r="L59" i="5"/>
  <c r="L58" i="5"/>
  <c r="L14" i="5"/>
  <c r="L13" i="5"/>
  <c r="K59" i="5"/>
  <c r="K58" i="5"/>
  <c r="H23" i="5"/>
  <c r="H22" i="5"/>
  <c r="I32" i="5"/>
  <c r="I31" i="5"/>
  <c r="L41" i="5"/>
  <c r="L40" i="5"/>
  <c r="H41" i="5"/>
  <c r="H40" i="5"/>
  <c r="G50" i="5"/>
  <c r="G49" i="5"/>
  <c r="G23" i="5"/>
  <c r="G22" i="5"/>
  <c r="I59" i="5"/>
  <c r="I58" i="5"/>
  <c r="J23" i="5"/>
  <c r="J22" i="5"/>
  <c r="L23" i="5"/>
  <c r="L22" i="5"/>
  <c r="L32" i="5"/>
  <c r="L31" i="5"/>
  <c r="K23" i="5"/>
  <c r="K22" i="5"/>
  <c r="N110" i="5"/>
  <c r="N113" i="5" s="1"/>
  <c r="O102" i="5"/>
  <c r="E18" i="2"/>
  <c r="E17" i="2"/>
  <c r="E16" i="2"/>
  <c r="E15" i="2"/>
  <c r="E14" i="2"/>
  <c r="M16" i="5" l="1"/>
  <c r="M32" i="5"/>
  <c r="M34" i="5" s="1"/>
  <c r="N115" i="5"/>
  <c r="N119" i="5"/>
  <c r="N68" i="5" s="1"/>
  <c r="N114" i="5"/>
  <c r="N116" i="5"/>
  <c r="N118" i="5"/>
  <c r="N117" i="5"/>
  <c r="N120" i="5"/>
  <c r="N77" i="5" s="1"/>
  <c r="G34" i="5"/>
  <c r="M58" i="5"/>
  <c r="M49" i="5"/>
  <c r="M52" i="5" s="1"/>
  <c r="G25" i="5"/>
  <c r="H43" i="5"/>
  <c r="I34" i="5"/>
  <c r="I16" i="5"/>
  <c r="M22" i="5"/>
  <c r="M25" i="5" s="1"/>
  <c r="M40" i="5"/>
  <c r="M43" i="5" s="1"/>
  <c r="L34" i="5"/>
  <c r="J25" i="5"/>
  <c r="K61" i="5"/>
  <c r="L61" i="5"/>
  <c r="M61" i="5"/>
  <c r="K52" i="5"/>
  <c r="K43" i="5"/>
  <c r="L52" i="5"/>
  <c r="K25" i="5"/>
  <c r="L25" i="5"/>
  <c r="I61" i="5"/>
  <c r="G52" i="5"/>
  <c r="L43" i="5"/>
  <c r="H25" i="5"/>
  <c r="L16" i="5"/>
  <c r="J61" i="5"/>
  <c r="G43" i="5"/>
  <c r="H34" i="5"/>
  <c r="J34" i="5"/>
  <c r="K16" i="5"/>
  <c r="J52" i="5"/>
  <c r="I43" i="5"/>
  <c r="G61" i="5"/>
  <c r="H61" i="5"/>
  <c r="K34" i="5"/>
  <c r="I25" i="5"/>
  <c r="J77" i="5"/>
  <c r="J76" i="5"/>
  <c r="H68" i="5"/>
  <c r="H67" i="5"/>
  <c r="M77" i="5"/>
  <c r="M76" i="5"/>
  <c r="L77" i="5"/>
  <c r="L76" i="5"/>
  <c r="G77" i="5"/>
  <c r="G76" i="5"/>
  <c r="E68" i="5"/>
  <c r="E67" i="5"/>
  <c r="K77" i="5"/>
  <c r="K76" i="5"/>
  <c r="H77" i="5"/>
  <c r="H76" i="5"/>
  <c r="K68" i="5"/>
  <c r="K67" i="5"/>
  <c r="O110" i="5"/>
  <c r="G16" i="5"/>
  <c r="J16" i="5"/>
  <c r="I52" i="5"/>
  <c r="H16" i="5"/>
  <c r="J43" i="5"/>
  <c r="H52" i="5"/>
  <c r="I68" i="5"/>
  <c r="I67" i="5"/>
  <c r="I77" i="5"/>
  <c r="I76" i="5"/>
  <c r="M68" i="5"/>
  <c r="M67" i="5"/>
  <c r="J68" i="5"/>
  <c r="J67" i="5"/>
  <c r="E77" i="5"/>
  <c r="E76" i="5"/>
  <c r="F77" i="5"/>
  <c r="F76" i="5"/>
  <c r="L68" i="5"/>
  <c r="L67" i="5"/>
  <c r="G68" i="5"/>
  <c r="G67" i="5"/>
  <c r="F68" i="5"/>
  <c r="F67" i="5"/>
  <c r="N121" i="5"/>
  <c r="N67" i="5" l="1"/>
  <c r="N70" i="5" s="1"/>
  <c r="N76" i="5"/>
  <c r="N79" i="5" s="1"/>
  <c r="O116" i="5"/>
  <c r="O115" i="5"/>
  <c r="O114" i="5"/>
  <c r="O119" i="5"/>
  <c r="O118" i="5"/>
  <c r="O120" i="5"/>
  <c r="O117" i="5"/>
  <c r="O113" i="5"/>
  <c r="O13" i="5" s="1"/>
  <c r="F70" i="5"/>
  <c r="L70" i="5"/>
  <c r="E79" i="5"/>
  <c r="M70" i="5"/>
  <c r="I70" i="5"/>
  <c r="G70" i="5"/>
  <c r="F79" i="5"/>
  <c r="H79" i="5"/>
  <c r="E70" i="5"/>
  <c r="H70" i="5"/>
  <c r="L79" i="5"/>
  <c r="J70" i="5"/>
  <c r="I79" i="5"/>
  <c r="K70" i="5"/>
  <c r="K79" i="5"/>
  <c r="G79" i="5"/>
  <c r="M79" i="5"/>
  <c r="J79" i="5"/>
  <c r="N32" i="5"/>
  <c r="N31" i="5"/>
  <c r="N41" i="5"/>
  <c r="N40" i="5"/>
  <c r="N14" i="5"/>
  <c r="N13" i="5"/>
  <c r="D68" i="5"/>
  <c r="D67" i="5"/>
  <c r="N59" i="5"/>
  <c r="N58" i="5"/>
  <c r="D77" i="5"/>
  <c r="D76" i="5"/>
  <c r="N23" i="5"/>
  <c r="N22" i="5"/>
  <c r="N50" i="5"/>
  <c r="N49" i="5"/>
  <c r="O121" i="5"/>
  <c r="O14" i="5" l="1"/>
  <c r="O16" i="5" s="1"/>
  <c r="D70" i="5"/>
  <c r="D79" i="5"/>
  <c r="O22" i="5"/>
  <c r="P22" i="5" s="1"/>
  <c r="O23" i="5"/>
  <c r="P23" i="5" s="1"/>
  <c r="N43" i="5"/>
  <c r="O41" i="5"/>
  <c r="P41" i="5" s="1"/>
  <c r="O40" i="5"/>
  <c r="O59" i="5"/>
  <c r="P59" i="5" s="1"/>
  <c r="O58" i="5"/>
  <c r="O31" i="5"/>
  <c r="O32" i="5"/>
  <c r="P32" i="5" s="1"/>
  <c r="N52" i="5"/>
  <c r="N61" i="5"/>
  <c r="N16" i="5"/>
  <c r="P13" i="5"/>
  <c r="N34" i="5"/>
  <c r="N25" i="5"/>
  <c r="O77" i="5"/>
  <c r="P77" i="5" s="1"/>
  <c r="O76" i="5"/>
  <c r="O67" i="5"/>
  <c r="P67" i="5" s="1"/>
  <c r="O68" i="5"/>
  <c r="P68" i="5" s="1"/>
  <c r="O49" i="5"/>
  <c r="P49" i="5" s="1"/>
  <c r="O50" i="5"/>
  <c r="P50" i="5" s="1"/>
  <c r="P16" i="5" l="1"/>
  <c r="P14" i="5"/>
  <c r="O43" i="5"/>
  <c r="P43" i="5" s="1"/>
  <c r="F17" i="2" s="1"/>
  <c r="G17" i="2" s="1"/>
  <c r="O34" i="5"/>
  <c r="P34" i="5" s="1"/>
  <c r="F16" i="2" s="1"/>
  <c r="G16" i="2" s="1"/>
  <c r="K16" i="2" s="1"/>
  <c r="O61" i="5"/>
  <c r="P61" i="5" s="1"/>
  <c r="F19" i="2" s="1"/>
  <c r="G19" i="2" s="1"/>
  <c r="P40" i="5"/>
  <c r="O25" i="5"/>
  <c r="P25" i="5" s="1"/>
  <c r="F15" i="2" s="1"/>
  <c r="G15" i="2" s="1"/>
  <c r="O52" i="5"/>
  <c r="P52" i="5" s="1"/>
  <c r="F18" i="2" s="1"/>
  <c r="G18" i="2" s="1"/>
  <c r="K18" i="2" s="1"/>
  <c r="P76" i="5"/>
  <c r="O79" i="5"/>
  <c r="P79" i="5" s="1"/>
  <c r="F21" i="2" s="1"/>
  <c r="G21" i="2" s="1"/>
  <c r="P31" i="5"/>
  <c r="P58" i="5"/>
  <c r="F14" i="2"/>
  <c r="O70" i="5"/>
  <c r="P70" i="5" s="1"/>
  <c r="F20" i="2" s="1"/>
  <c r="G20" i="2" s="1"/>
  <c r="K19" i="2" l="1"/>
  <c r="L19" i="2" s="1"/>
  <c r="M19" i="2" s="1"/>
  <c r="K17" i="2"/>
  <c r="L17" i="2" s="1"/>
  <c r="M17" i="2" s="1"/>
  <c r="K15" i="2"/>
  <c r="L15" i="2" s="1"/>
  <c r="M15" i="2" s="1"/>
  <c r="K20" i="2"/>
  <c r="L20" i="2" s="1"/>
  <c r="M20" i="2" s="1"/>
  <c r="K21" i="2"/>
  <c r="L21" i="2" s="1"/>
  <c r="M21" i="2" s="1"/>
  <c r="G14" i="2"/>
  <c r="K14" i="2" s="1"/>
  <c r="F23" i="2"/>
  <c r="L18" i="2"/>
  <c r="M18" i="2" s="1"/>
  <c r="L16" i="2"/>
  <c r="M16" i="2" s="1"/>
  <c r="G23" i="2" l="1"/>
  <c r="L14" i="2"/>
  <c r="M14" i="2" l="1"/>
  <c r="M23" i="2" s="1"/>
  <c r="L23" i="2"/>
  <c r="N14" i="2" l="1"/>
  <c r="N15" i="2"/>
  <c r="O15" i="2" s="1"/>
  <c r="P15" i="2" s="1"/>
  <c r="E11" i="3" s="1"/>
  <c r="G11" i="3" s="1"/>
  <c r="H11" i="3" s="1"/>
  <c r="N17" i="2"/>
  <c r="O17" i="2" s="1"/>
  <c r="P17" i="2" s="1"/>
  <c r="E13" i="3" s="1"/>
  <c r="G13" i="3" s="1"/>
  <c r="H13" i="3" s="1"/>
  <c r="N19" i="2"/>
  <c r="O19" i="2" s="1"/>
  <c r="P19" i="2" s="1"/>
  <c r="E15" i="3" s="1"/>
  <c r="G15" i="3" s="1"/>
  <c r="H15" i="3" s="1"/>
  <c r="N18" i="2"/>
  <c r="O18" i="2" s="1"/>
  <c r="P18" i="2" s="1"/>
  <c r="E14" i="3" s="1"/>
  <c r="G14" i="3" s="1"/>
  <c r="H14" i="3" s="1"/>
  <c r="N21" i="2"/>
  <c r="O21" i="2" s="1"/>
  <c r="P21" i="2" s="1"/>
  <c r="E17" i="3" s="1"/>
  <c r="G17" i="3" s="1"/>
  <c r="H17" i="3" s="1"/>
  <c r="N20" i="2"/>
  <c r="O20" i="2" s="1"/>
  <c r="P20" i="2" s="1"/>
  <c r="E16" i="3" s="1"/>
  <c r="G16" i="3" s="1"/>
  <c r="H16" i="3" s="1"/>
  <c r="N16" i="2"/>
  <c r="O16" i="2" s="1"/>
  <c r="P16" i="2" s="1"/>
  <c r="E12" i="3" s="1"/>
  <c r="G12" i="3" s="1"/>
  <c r="H12" i="3" s="1"/>
  <c r="N23" i="2" l="1"/>
  <c r="O14" i="2"/>
  <c r="P14" i="2" l="1"/>
  <c r="E10" i="3" s="1"/>
  <c r="G10" i="3" s="1"/>
  <c r="H10" i="3" s="1"/>
  <c r="O23" i="2"/>
</calcChain>
</file>

<file path=xl/comments1.xml><?xml version="1.0" encoding="utf-8"?>
<comments xmlns="http://schemas.openxmlformats.org/spreadsheetml/2006/main">
  <authors>
    <author>s272016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JAM - Accounted for in 04/2020 interim filing</t>
        </r>
      </text>
    </comment>
    <comment ref="E7" authorId="0" shapeId="0">
      <text>
        <r>
          <rPr>
            <b/>
            <sz val="9"/>
            <color indexed="81"/>
            <rFont val="Tahoma"/>
            <family val="2"/>
          </rPr>
          <t>JAM - Accounted for in 04/2020 interim filing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JAM - Accounted for in 04/2020 interim filing</t>
        </r>
      </text>
    </comment>
    <comment ref="G7" authorId="0" shapeId="0">
      <text>
        <r>
          <rPr>
            <b/>
            <sz val="9"/>
            <color indexed="81"/>
            <rFont val="Tahoma"/>
            <family val="2"/>
          </rPr>
          <t>JAM - Accounted for in 04/2020 interim filing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</rPr>
          <t>JAM - Less interest estimate accounted for in 04/2020 interim filing</t>
        </r>
      </text>
    </comment>
  </commentList>
</comments>
</file>

<file path=xl/comments2.xml><?xml version="1.0" encoding="utf-8"?>
<comments xmlns="http://schemas.openxmlformats.org/spreadsheetml/2006/main">
  <authors>
    <author>s272016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JAM - Accounted for in 04/2020 interim filing</t>
        </r>
      </text>
    </comment>
  </commentList>
</comments>
</file>

<file path=xl/sharedStrings.xml><?xml version="1.0" encoding="utf-8"?>
<sst xmlns="http://schemas.openxmlformats.org/spreadsheetml/2006/main" count="372" uniqueCount="203">
  <si>
    <t>Charge-offs</t>
  </si>
  <si>
    <t>Factor (%)</t>
  </si>
  <si>
    <t>AEP TEXAS CENTRAL DIVISION</t>
  </si>
  <si>
    <t>Total</t>
  </si>
  <si>
    <t>Prior Period Charge-offs by REP</t>
  </si>
  <si>
    <t>Prior Period</t>
  </si>
  <si>
    <t>Adjusted</t>
  </si>
  <si>
    <t>PBRAF</t>
  </si>
  <si>
    <t>Periodic Billing</t>
  </si>
  <si>
    <t>(Over)/Under</t>
  </si>
  <si>
    <t>Billing Units</t>
  </si>
  <si>
    <t xml:space="preserve">Recovery </t>
  </si>
  <si>
    <t>PBR</t>
  </si>
  <si>
    <t>Requirement</t>
  </si>
  <si>
    <t xml:space="preserve">Residential </t>
  </si>
  <si>
    <t>per kWh</t>
  </si>
  <si>
    <t>Forecasted</t>
  </si>
  <si>
    <t>Charge Rate</t>
  </si>
  <si>
    <t>(a)</t>
  </si>
  <si>
    <t>(b)</t>
  </si>
  <si>
    <t>(c)</t>
  </si>
  <si>
    <t>(d)</t>
  </si>
  <si>
    <t>Rate Comparison</t>
  </si>
  <si>
    <t>Forecasted Billing Units</t>
  </si>
  <si>
    <t>03/2021</t>
  </si>
  <si>
    <t>04/2021</t>
  </si>
  <si>
    <t>05/2021</t>
  </si>
  <si>
    <t>06/2021</t>
  </si>
  <si>
    <t>07/2021</t>
  </si>
  <si>
    <t>08/2021</t>
  </si>
  <si>
    <t>Period 1</t>
  </si>
  <si>
    <t>Period 2</t>
  </si>
  <si>
    <t>Rate Change</t>
  </si>
  <si>
    <t>per unit</t>
  </si>
  <si>
    <t>%</t>
  </si>
  <si>
    <t>Percent</t>
  </si>
  <si>
    <t>Prior Period Over/Under Recovery</t>
  </si>
  <si>
    <t>12/2019</t>
  </si>
  <si>
    <t>01/2020</t>
  </si>
  <si>
    <t>02/2020</t>
  </si>
  <si>
    <t>03/2020</t>
  </si>
  <si>
    <t>04/2020</t>
  </si>
  <si>
    <t>05/2020</t>
  </si>
  <si>
    <t>Actual Collections</t>
  </si>
  <si>
    <t>Difference</t>
  </si>
  <si>
    <t>Residential</t>
  </si>
  <si>
    <t>For Month of December 2019</t>
  </si>
  <si>
    <t>For Month of January 2020</t>
  </si>
  <si>
    <t>Prior Year Over / (Under) Recovery</t>
  </si>
  <si>
    <t>Amount</t>
  </si>
  <si>
    <t xml:space="preserve">Beginning Excess Subaccount Balance  </t>
  </si>
  <si>
    <t>INFLOWS</t>
  </si>
  <si>
    <t>TOTAL Inflows</t>
  </si>
  <si>
    <t>TOTAL Outflows and Funding</t>
  </si>
  <si>
    <t>Total Adjustment Before Charge-off True-Up</t>
  </si>
  <si>
    <t>Charge-off True-up</t>
  </si>
  <si>
    <t>Total True Up</t>
  </si>
  <si>
    <t xml:space="preserve">    </t>
  </si>
  <si>
    <t>WP - Prior Year Over/(Under) Recovery</t>
  </si>
  <si>
    <t>Interest Earned on</t>
  </si>
  <si>
    <t>Transferred (2)</t>
  </si>
  <si>
    <t>Capital Subaccount (1)</t>
  </si>
  <si>
    <t>Excess Subaccount (1)</t>
  </si>
  <si>
    <t>General Subaccount (1)</t>
  </si>
  <si>
    <t>TOTAL</t>
  </si>
  <si>
    <t>Total Interest</t>
  </si>
  <si>
    <t>Total Inflows</t>
  </si>
  <si>
    <t>Interest</t>
  </si>
  <si>
    <t>Principal</t>
  </si>
  <si>
    <t>Tranche A-1</t>
  </si>
  <si>
    <t>To Be Funded</t>
  </si>
  <si>
    <t>Tranche A-2</t>
  </si>
  <si>
    <t xml:space="preserve"> </t>
  </si>
  <si>
    <t>(Rev Req)</t>
  </si>
  <si>
    <t>Period</t>
  </si>
  <si>
    <t>REP Code</t>
  </si>
  <si>
    <t>(e)</t>
  </si>
  <si>
    <t>(f)</t>
  </si>
  <si>
    <t>TRANSITION CHARGE-3 RATES - RIDER TC-3</t>
  </si>
  <si>
    <t>Calculation of Rider TC-3 Rates</t>
  </si>
  <si>
    <t>Non-Standard True-up per Financing Order of Docket No. 39931</t>
  </si>
  <si>
    <t>Threshold</t>
  </si>
  <si>
    <t>(g)</t>
  </si>
  <si>
    <t>(h)</t>
  </si>
  <si>
    <t>Rate</t>
  </si>
  <si>
    <t>Large Industrial - Firm</t>
  </si>
  <si>
    <t>Large Industrial - Non-Firm</t>
  </si>
  <si>
    <t>Standby - Firm</t>
  </si>
  <si>
    <t>Standby - Non-Firm</t>
  </si>
  <si>
    <t>Municipal and Cotton Gin</t>
  </si>
  <si>
    <t>Commercial and Small Industrial - Energy</t>
  </si>
  <si>
    <t>Commercial and Small Industrial - Demand</t>
  </si>
  <si>
    <t>Expected</t>
  </si>
  <si>
    <t>Collections</t>
  </si>
  <si>
    <t>Allocation</t>
  </si>
  <si>
    <t>per PBRAF</t>
  </si>
  <si>
    <t>Final</t>
  </si>
  <si>
    <t>(i)</t>
  </si>
  <si>
    <t>(j)</t>
  </si>
  <si>
    <t>(k)</t>
  </si>
  <si>
    <t>(l)</t>
  </si>
  <si>
    <t>per kW or kVa</t>
  </si>
  <si>
    <t>per Daily kW or kVa</t>
  </si>
  <si>
    <t>TC-3 Customer Class</t>
  </si>
  <si>
    <t>Rider TC-3 Rate</t>
  </si>
  <si>
    <t>Rider TC-3</t>
  </si>
  <si>
    <t xml:space="preserve">Greater of </t>
  </si>
  <si>
    <t>Frcst or Thold</t>
  </si>
  <si>
    <t>(m)</t>
  </si>
  <si>
    <t>09/2021</t>
  </si>
  <si>
    <t>10/2021</t>
  </si>
  <si>
    <t>11/2021</t>
  </si>
  <si>
    <t>12/2021</t>
  </si>
  <si>
    <t>01/2022</t>
  </si>
  <si>
    <t>02/2022</t>
  </si>
  <si>
    <t>TF-3 Class</t>
  </si>
  <si>
    <t>Estimated Collections - MS Model</t>
  </si>
  <si>
    <t>+\(-) Previous Year Adjustments</t>
  </si>
  <si>
    <t>Total TF Payments Received</t>
  </si>
  <si>
    <t>Commercial &amp; Small Industrial - Energy</t>
  </si>
  <si>
    <t>Commercial &amp; Small Industrial - Demand</t>
  </si>
  <si>
    <t>Municipal &amp; Cotton Gin</t>
  </si>
  <si>
    <t>For Month of February 2020</t>
  </si>
  <si>
    <t>For Month of March 2020</t>
  </si>
  <si>
    <t>For Month of April 2020</t>
  </si>
  <si>
    <t>For Month of May 2020</t>
  </si>
  <si>
    <t>For Month of June 2020</t>
  </si>
  <si>
    <t>For Month of July 2020</t>
  </si>
  <si>
    <t>For Month of August 2020</t>
  </si>
  <si>
    <t>For Month of September 2020</t>
  </si>
  <si>
    <t>For Month of October 2020</t>
  </si>
  <si>
    <t>For Month of November 2020</t>
  </si>
  <si>
    <t>Forecasted TC-3 Collections</t>
  </si>
  <si>
    <t>Actual Monthly Transfers by TC-3 Class</t>
  </si>
  <si>
    <t>Cumulative Transfers by TC-3 Class</t>
  </si>
  <si>
    <t>06/2020</t>
  </si>
  <si>
    <t>07/2020</t>
  </si>
  <si>
    <t>08/2020</t>
  </si>
  <si>
    <t>09/2020</t>
  </si>
  <si>
    <t>10/2020</t>
  </si>
  <si>
    <t>11/2020</t>
  </si>
  <si>
    <t>py TU</t>
  </si>
  <si>
    <t>PY Nov TU</t>
  </si>
  <si>
    <t xml:space="preserve">     </t>
  </si>
  <si>
    <t>WP - TC3 Rev Req't</t>
  </si>
  <si>
    <t>For the period December 2, 2019 through December 2, 2020</t>
  </si>
  <si>
    <t>Estimated Amounts transferred to Trust Thru Nov 30, 2020</t>
  </si>
  <si>
    <t>Interest Earnings on Funds in Collection Account</t>
  </si>
  <si>
    <t>TC3 Outflows and Funding</t>
  </si>
  <si>
    <t>Period 12-2-19 to 12-2-20</t>
  </si>
  <si>
    <t>Principal - Paid on 6/1/20</t>
  </si>
  <si>
    <t>Interest - Paid on 6/1/20</t>
  </si>
  <si>
    <t>Principal - Paid on 12/1/20</t>
  </si>
  <si>
    <t>Interest - Paid on 12/1/20</t>
  </si>
  <si>
    <t>Trustee Fees &amp; Expenses - Paid on 6/1/20</t>
  </si>
  <si>
    <t>Trustee Fees &amp; Expenses - Paid on 12/1/20</t>
  </si>
  <si>
    <t>Servicing Fee - Paid on 6/1/20</t>
  </si>
  <si>
    <t>Servicing Fee - Paid on 12/1/20</t>
  </si>
  <si>
    <t>Administration Fee - Paid on 6/1/20</t>
  </si>
  <si>
    <t>Administration Fee - Paid on 12/1/20</t>
  </si>
  <si>
    <t>Operating Expenses - Paid on 6/1/20</t>
  </si>
  <si>
    <t>Operating Expenses - Paid on 12/1/20</t>
  </si>
  <si>
    <t>Investment Earnings on Capital Subaccount - 6/1/20</t>
  </si>
  <si>
    <t>Investment Earnings on Capital Subaccount - 12/1/20</t>
  </si>
  <si>
    <t xml:space="preserve">     Net (Shortfall) / Surplus</t>
  </si>
  <si>
    <r>
      <t xml:space="preserve">Transition Bonds - Calculation of Principal and Interest Required Funding </t>
    </r>
    <r>
      <rPr>
        <sz val="10"/>
        <color rgb="FFFF0000"/>
        <rFont val="Arial"/>
        <family val="2"/>
      </rPr>
      <t>for 2020</t>
    </r>
  </si>
  <si>
    <t>Tranche A-3</t>
  </si>
  <si>
    <t>Total to be funded by 12-01-2020(1)</t>
  </si>
  <si>
    <t>1st Pymnt 2020</t>
  </si>
  <si>
    <t>2nd Pymnt 2020</t>
  </si>
  <si>
    <t xml:space="preserve">(1) Total Ties to WP - TCs Rev Req't: Interest and Principal Payments made on 06/01 and 12/01 </t>
  </si>
  <si>
    <t>TC3 Periodic Billing Requirement</t>
  </si>
  <si>
    <t>PBR (1)</t>
  </si>
  <si>
    <t>Effective Dates</t>
  </si>
  <si>
    <t>Projected PBR</t>
  </si>
  <si>
    <t>TC3 Class</t>
  </si>
  <si>
    <t>to</t>
  </si>
  <si>
    <t>Commercial Energy</t>
  </si>
  <si>
    <t>Commercial Demand</t>
  </si>
  <si>
    <t>Large Industrial Firm</t>
  </si>
  <si>
    <t>Large Industrial Non-Firm</t>
  </si>
  <si>
    <t>Standby Firm</t>
  </si>
  <si>
    <t>Standby Non-Firm</t>
  </si>
  <si>
    <t>Muni &amp; Cotton Gin Energy</t>
  </si>
  <si>
    <t>(1) PBR is based on Morgan Stanley model projected billings.</t>
  </si>
  <si>
    <t>Start Date</t>
  </si>
  <si>
    <t>End Date</t>
  </si>
  <si>
    <t xml:space="preserve">Industrial Firm </t>
  </si>
  <si>
    <t>Industrial Non-Firm</t>
  </si>
  <si>
    <t>Muni &amp; Cotton Gin</t>
  </si>
  <si>
    <t>(Column d - i)</t>
  </si>
  <si>
    <t>TC-3 Billings</t>
  </si>
  <si>
    <t>Total Residential True-up Adjustment</t>
  </si>
  <si>
    <t>Administrative Fees, Servicing Fees, Operating Exp, Other True-up</t>
  </si>
  <si>
    <t>Total Prior Period True-up Adjustment</t>
  </si>
  <si>
    <t>Total Lighting Service True-up Adjustment</t>
  </si>
  <si>
    <t>Total Secondary Service ≤ 10 kW True-up Adjustment</t>
  </si>
  <si>
    <t>Total Secondary Service &gt; 10 kW True-up Adjustment</t>
  </si>
  <si>
    <t>Total Primary Service True-up Adjustment</t>
  </si>
  <si>
    <t>Amounts Transferred to Trustee LESS Interim Adjustments</t>
  </si>
  <si>
    <t>Interest LESS Interim Estimate</t>
  </si>
  <si>
    <t>AMOUNTS TRANSFERRED TO TRUST THROUGH October 31, 2020, estimates for November 2020</t>
  </si>
  <si>
    <t>For December 2019 through September 2020 Billing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</si>
</sst>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0.0000%"/>
    <numFmt numFmtId="167" formatCode="_(&quot;$&quot;* #,##0_);_(&quot;$&quot;* \(#,##0\);_(&quot;$&quot;* &quot;-&quot;??_);_(@_)"/>
    <numFmt numFmtId="168" formatCode="_(* #,##0.000000_);_(* \(#,##0.000000\);_(* &quot;-&quot;??_);_(@_)"/>
    <numFmt numFmtId="169" formatCode="_(* #,##0.0000_);_(* \(#,##0.0000\);_(* &quot;-&quot;??_);_(@_)"/>
    <numFmt numFmtId="170" formatCode="#,##0.00_);\(#,##0.00\);0.00_);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8"/>
      <color theme="0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8"/>
      <color indexed="10"/>
      <name val="Times New Roman"/>
      <family val="1"/>
    </font>
    <font>
      <sz val="10"/>
      <name val="MS Sans Serif"/>
      <family val="2"/>
    </font>
    <font>
      <sz val="8"/>
      <color rgb="FF00000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22"/>
      <color rgb="FFFF000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10"/>
      <name val="Arial"/>
      <family val="2"/>
    </font>
    <font>
      <b/>
      <sz val="14"/>
      <color indexed="18"/>
      <name val="Arial"/>
      <family val="2"/>
    </font>
    <font>
      <sz val="10"/>
      <color theme="1"/>
      <name val="Arial"/>
      <family val="2"/>
    </font>
    <font>
      <b/>
      <sz val="10"/>
      <color indexed="18"/>
      <name val="Arial"/>
      <family val="2"/>
    </font>
    <font>
      <b/>
      <sz val="10"/>
      <color rgb="FF00355F"/>
      <name val="Arial"/>
      <family val="2"/>
    </font>
    <font>
      <sz val="8"/>
      <color theme="0"/>
      <name val="Times New Roman"/>
      <family val="1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355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/>
    <xf numFmtId="0" fontId="6" fillId="0" borderId="0"/>
    <xf numFmtId="0" fontId="11" fillId="0" borderId="0"/>
    <xf numFmtId="0" fontId="21" fillId="0" borderId="0" applyNumberFormat="0" applyFill="0" applyBorder="0" applyProtection="0">
      <alignment vertical="top"/>
    </xf>
    <xf numFmtId="0" fontId="1" fillId="0" borderId="0"/>
    <xf numFmtId="0" fontId="23" fillId="0" borderId="0" applyNumberFormat="0" applyFill="0" applyBorder="0" applyProtection="0">
      <alignment horizontal="left"/>
    </xf>
    <xf numFmtId="0" fontId="24" fillId="0" borderId="36" applyNumberFormat="0" applyFill="0" applyProtection="0">
      <alignment horizontal="center"/>
    </xf>
    <xf numFmtId="17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2" borderId="9" xfId="0" applyFont="1" applyFill="1" applyBorder="1" applyAlignment="1">
      <alignment horizontal="center"/>
    </xf>
    <xf numFmtId="44" fontId="2" fillId="0" borderId="0" xfId="2" applyFont="1"/>
    <xf numFmtId="44" fontId="2" fillId="0" borderId="0" xfId="2" applyFont="1" applyAlignment="1"/>
    <xf numFmtId="44" fontId="2" fillId="0" borderId="2" xfId="2" applyFont="1" applyBorder="1"/>
    <xf numFmtId="44" fontId="5" fillId="2" borderId="10" xfId="2" applyFont="1" applyFill="1" applyBorder="1" applyAlignment="1">
      <alignment horizontal="center"/>
    </xf>
    <xf numFmtId="44" fontId="2" fillId="0" borderId="0" xfId="2" applyFont="1" applyBorder="1"/>
    <xf numFmtId="44" fontId="2" fillId="0" borderId="7" xfId="2" applyFont="1" applyBorder="1"/>
    <xf numFmtId="164" fontId="2" fillId="0" borderId="0" xfId="3" applyNumberFormat="1" applyFont="1"/>
    <xf numFmtId="164" fontId="2" fillId="0" borderId="0" xfId="3" applyNumberFormat="1" applyFont="1" applyAlignment="1"/>
    <xf numFmtId="164" fontId="2" fillId="0" borderId="2" xfId="3" applyNumberFormat="1" applyFont="1" applyBorder="1"/>
    <xf numFmtId="164" fontId="5" fillId="2" borderId="11" xfId="3" applyNumberFormat="1" applyFont="1" applyFill="1" applyBorder="1" applyAlignment="1">
      <alignment horizontal="center"/>
    </xf>
    <xf numFmtId="164" fontId="2" fillId="0" borderId="0" xfId="3" applyNumberFormat="1" applyFont="1" applyBorder="1"/>
    <xf numFmtId="164" fontId="2" fillId="0" borderId="13" xfId="3" applyNumberFormat="1" applyFont="1" applyBorder="1"/>
    <xf numFmtId="164" fontId="2" fillId="0" borderId="7" xfId="3" applyNumberFormat="1" applyFont="1" applyBorder="1"/>
    <xf numFmtId="0" fontId="7" fillId="0" borderId="0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 applyFill="1" applyAlignment="1">
      <alignment vertical="center"/>
    </xf>
    <xf numFmtId="0" fontId="4" fillId="0" borderId="0" xfId="4" applyFont="1" applyBorder="1" applyAlignment="1">
      <alignment vertical="center"/>
    </xf>
    <xf numFmtId="0" fontId="4" fillId="0" borderId="0" xfId="4" applyFont="1" applyFill="1" applyBorder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0" fontId="5" fillId="2" borderId="0" xfId="4" applyFont="1" applyFill="1" applyBorder="1" applyAlignment="1">
      <alignment horizontal="center" vertical="center"/>
    </xf>
    <xf numFmtId="0" fontId="5" fillId="2" borderId="14" xfId="4" applyFont="1" applyFill="1" applyBorder="1" applyAlignment="1">
      <alignment horizontal="center" vertical="center"/>
    </xf>
    <xf numFmtId="0" fontId="5" fillId="2" borderId="15" xfId="4" applyFont="1" applyFill="1" applyBorder="1" applyAlignment="1">
      <alignment horizontal="center" vertical="center"/>
    </xf>
    <xf numFmtId="0" fontId="5" fillId="2" borderId="16" xfId="4" applyFont="1" applyFill="1" applyBorder="1" applyAlignment="1">
      <alignment horizontal="center" vertical="center"/>
    </xf>
    <xf numFmtId="0" fontId="5" fillId="2" borderId="17" xfId="4" applyFont="1" applyFill="1" applyBorder="1" applyAlignment="1">
      <alignment horizontal="center" vertical="center"/>
    </xf>
    <xf numFmtId="0" fontId="5" fillId="2" borderId="18" xfId="4" applyFont="1" applyFill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43" fontId="4" fillId="0" borderId="5" xfId="4" applyNumberFormat="1" applyFont="1" applyBorder="1" applyAlignment="1">
      <alignment vertical="center"/>
    </xf>
    <xf numFmtId="0" fontId="4" fillId="0" borderId="6" xfId="4" applyFont="1" applyBorder="1" applyAlignment="1">
      <alignment vertical="center"/>
    </xf>
    <xf numFmtId="0" fontId="4" fillId="0" borderId="7" xfId="4" applyFont="1" applyBorder="1" applyAlignment="1">
      <alignment vertical="center"/>
    </xf>
    <xf numFmtId="0" fontId="4" fillId="0" borderId="8" xfId="4" applyFont="1" applyBorder="1" applyAlignment="1">
      <alignment vertical="center"/>
    </xf>
    <xf numFmtId="0" fontId="4" fillId="3" borderId="9" xfId="4" applyFont="1" applyFill="1" applyBorder="1" applyAlignment="1">
      <alignment horizontal="center" vertical="center"/>
    </xf>
    <xf numFmtId="168" fontId="4" fillId="0" borderId="0" xfId="1" applyNumberFormat="1" applyFont="1" applyBorder="1" applyAlignment="1">
      <alignment vertical="center"/>
    </xf>
    <xf numFmtId="168" fontId="7" fillId="0" borderId="0" xfId="1" applyNumberFormat="1" applyFont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4" fillId="0" borderId="0" xfId="1" applyNumberFormat="1" applyFont="1" applyAlignment="1">
      <alignment vertical="center"/>
    </xf>
    <xf numFmtId="168" fontId="7" fillId="0" borderId="2" xfId="1" applyNumberFormat="1" applyFont="1" applyBorder="1" applyAlignment="1">
      <alignment horizontal="center" vertical="center"/>
    </xf>
    <xf numFmtId="168" fontId="7" fillId="0" borderId="0" xfId="1" applyNumberFormat="1" applyFont="1" applyBorder="1" applyAlignment="1">
      <alignment horizontal="center" vertical="center"/>
    </xf>
    <xf numFmtId="168" fontId="5" fillId="2" borderId="15" xfId="1" applyNumberFormat="1" applyFont="1" applyFill="1" applyBorder="1" applyAlignment="1">
      <alignment horizontal="center" vertical="center"/>
    </xf>
    <xf numFmtId="168" fontId="5" fillId="2" borderId="0" xfId="1" applyNumberFormat="1" applyFont="1" applyFill="1" applyBorder="1" applyAlignment="1">
      <alignment horizontal="center" vertical="center"/>
    </xf>
    <xf numFmtId="168" fontId="5" fillId="2" borderId="18" xfId="1" applyNumberFormat="1" applyFont="1" applyFill="1" applyBorder="1" applyAlignment="1">
      <alignment horizontal="center" vertical="center"/>
    </xf>
    <xf numFmtId="168" fontId="4" fillId="0" borderId="7" xfId="1" applyNumberFormat="1" applyFont="1" applyBorder="1" applyAlignment="1">
      <alignment vertical="center"/>
    </xf>
    <xf numFmtId="166" fontId="4" fillId="0" borderId="12" xfId="6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Border="1" applyAlignment="1">
      <alignment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2" xfId="1" applyNumberFormat="1" applyFont="1" applyFill="1" applyBorder="1" applyAlignment="1">
      <alignment horizontal="center" vertical="center"/>
    </xf>
    <xf numFmtId="165" fontId="4" fillId="3" borderId="10" xfId="1" applyNumberFormat="1" applyFont="1" applyFill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5" fillId="2" borderId="15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165" fontId="5" fillId="2" borderId="18" xfId="1" applyNumberFormat="1" applyFont="1" applyFill="1" applyBorder="1" applyAlignment="1">
      <alignment horizontal="center" vertical="center"/>
    </xf>
    <xf numFmtId="165" fontId="4" fillId="0" borderId="12" xfId="1" applyNumberFormat="1" applyFont="1" applyFill="1" applyBorder="1" applyAlignment="1">
      <alignment vertical="center"/>
    </xf>
    <xf numFmtId="165" fontId="4" fillId="0" borderId="7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indent="1"/>
    </xf>
    <xf numFmtId="168" fontId="2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2" borderId="9" xfId="8" applyFont="1" applyFill="1" applyBorder="1" applyAlignment="1">
      <alignment horizontal="center" vertical="center"/>
    </xf>
    <xf numFmtId="14" fontId="5" fillId="2" borderId="10" xfId="8" quotePrefix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0" xfId="8" applyFont="1" applyFill="1" applyBorder="1" applyAlignment="1">
      <alignment horizontal="center" vertical="center"/>
    </xf>
    <xf numFmtId="14" fontId="5" fillId="0" borderId="0" xfId="8" quotePrefix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3" fontId="10" fillId="0" borderId="5" xfId="0" applyNumberFormat="1" applyFont="1" applyBorder="1" applyAlignment="1">
      <alignment vertical="center" wrapText="1"/>
    </xf>
    <xf numFmtId="165" fontId="4" fillId="0" borderId="0" xfId="0" applyNumberFormat="1" applyFont="1" applyBorder="1" applyAlignment="1">
      <alignment vertical="center"/>
    </xf>
    <xf numFmtId="165" fontId="10" fillId="0" borderId="5" xfId="5" applyNumberFormat="1" applyFont="1" applyBorder="1" applyAlignment="1">
      <alignment vertical="center" wrapText="1"/>
    </xf>
    <xf numFmtId="3" fontId="10" fillId="0" borderId="0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165" fontId="2" fillId="0" borderId="7" xfId="5" applyNumberFormat="1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165" fontId="2" fillId="0" borderId="8" xfId="5" applyNumberFormat="1" applyFont="1" applyBorder="1" applyAlignment="1">
      <alignment vertical="center"/>
    </xf>
    <xf numFmtId="165" fontId="2" fillId="0" borderId="0" xfId="5" applyNumberFormat="1" applyFont="1" applyBorder="1" applyAlignment="1">
      <alignment vertical="center"/>
    </xf>
    <xf numFmtId="3" fontId="10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vertical="center"/>
    </xf>
    <xf numFmtId="165" fontId="2" fillId="0" borderId="0" xfId="5" applyNumberFormat="1" applyFont="1" applyAlignment="1">
      <alignment vertical="center"/>
    </xf>
    <xf numFmtId="0" fontId="5" fillId="2" borderId="10" xfId="8" applyFont="1" applyFill="1" applyBorder="1" applyAlignment="1">
      <alignment horizontal="center" vertical="center"/>
    </xf>
    <xf numFmtId="165" fontId="10" fillId="0" borderId="0" xfId="5" applyNumberFormat="1" applyFont="1" applyBorder="1" applyAlignment="1">
      <alignment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10" fontId="2" fillId="0" borderId="0" xfId="3" applyNumberFormat="1" applyFont="1" applyBorder="1" applyAlignment="1">
      <alignment horizontal="right" vertical="center" indent="1"/>
    </xf>
    <xf numFmtId="165" fontId="4" fillId="0" borderId="0" xfId="9" applyNumberFormat="1" applyFont="1" applyFill="1" applyBorder="1" applyAlignment="1">
      <alignment vertical="center"/>
    </xf>
    <xf numFmtId="17" fontId="7" fillId="0" borderId="0" xfId="9" applyNumberFormat="1" applyFont="1" applyFill="1" applyBorder="1" applyAlignment="1">
      <alignment horizontal="center" vertical="center"/>
    </xf>
    <xf numFmtId="0" fontId="7" fillId="0" borderId="0" xfId="9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10" fontId="4" fillId="0" borderId="0" xfId="6" applyNumberFormat="1" applyFont="1" applyFill="1" applyBorder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17" fontId="4" fillId="0" borderId="0" xfId="9" applyNumberFormat="1" applyFont="1" applyFill="1" applyBorder="1" applyAlignment="1">
      <alignment horizontal="center" vertical="center"/>
    </xf>
    <xf numFmtId="0" fontId="7" fillId="0" borderId="23" xfId="9" applyFont="1" applyFill="1" applyBorder="1" applyAlignment="1">
      <alignment vertical="center"/>
    </xf>
    <xf numFmtId="0" fontId="7" fillId="0" borderId="24" xfId="9" applyFont="1" applyFill="1" applyBorder="1" applyAlignment="1">
      <alignment vertical="center"/>
    </xf>
    <xf numFmtId="0" fontId="4" fillId="0" borderId="24" xfId="9" applyFont="1" applyFill="1" applyBorder="1" applyAlignment="1">
      <alignment vertical="center"/>
    </xf>
    <xf numFmtId="0" fontId="4" fillId="0" borderId="26" xfId="9" applyFont="1" applyFill="1" applyBorder="1" applyAlignment="1">
      <alignment vertical="center"/>
    </xf>
    <xf numFmtId="165" fontId="8" fillId="0" borderId="27" xfId="9" applyNumberFormat="1" applyFont="1" applyFill="1" applyBorder="1" applyAlignment="1">
      <alignment vertical="center"/>
    </xf>
    <xf numFmtId="0" fontId="4" fillId="0" borderId="28" xfId="9" applyFont="1" applyFill="1" applyBorder="1" applyAlignment="1">
      <alignment vertical="center"/>
    </xf>
    <xf numFmtId="0" fontId="4" fillId="0" borderId="29" xfId="9" applyFont="1" applyFill="1" applyBorder="1" applyAlignment="1">
      <alignment vertical="center"/>
    </xf>
    <xf numFmtId="0" fontId="8" fillId="0" borderId="25" xfId="9" applyFont="1" applyFill="1" applyBorder="1" applyAlignment="1">
      <alignment vertical="center"/>
    </xf>
    <xf numFmtId="0" fontId="8" fillId="0" borderId="27" xfId="9" applyFont="1" applyFill="1" applyBorder="1" applyAlignment="1">
      <alignment vertical="center"/>
    </xf>
    <xf numFmtId="165" fontId="8" fillId="0" borderId="27" xfId="5" applyNumberFormat="1" applyFont="1" applyFill="1" applyBorder="1" applyAlignment="1">
      <alignment vertical="center"/>
    </xf>
    <xf numFmtId="10" fontId="8" fillId="0" borderId="27" xfId="6" applyNumberFormat="1" applyFont="1" applyFill="1" applyBorder="1" applyAlignment="1">
      <alignment vertical="center"/>
    </xf>
    <xf numFmtId="9" fontId="8" fillId="0" borderId="27" xfId="6" applyFont="1" applyFill="1" applyBorder="1" applyAlignment="1">
      <alignment vertical="center"/>
    </xf>
    <xf numFmtId="0" fontId="8" fillId="0" borderId="27" xfId="9" applyFont="1" applyFill="1" applyBorder="1" applyAlignment="1">
      <alignment horizontal="center" vertical="center"/>
    </xf>
    <xf numFmtId="44" fontId="8" fillId="0" borderId="27" xfId="7" applyFont="1" applyFill="1" applyBorder="1" applyAlignment="1">
      <alignment vertical="center"/>
    </xf>
    <xf numFmtId="0" fontId="8" fillId="0" borderId="30" xfId="9" applyFont="1" applyFill="1" applyBorder="1" applyAlignment="1">
      <alignment vertical="center"/>
    </xf>
    <xf numFmtId="0" fontId="7" fillId="0" borderId="0" xfId="9" applyFont="1" applyFill="1" applyBorder="1" applyAlignment="1">
      <alignment horizontal="center" vertical="center"/>
    </xf>
    <xf numFmtId="165" fontId="8" fillId="0" borderId="0" xfId="9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horizontal="center" vertical="center"/>
    </xf>
    <xf numFmtId="44" fontId="4" fillId="0" borderId="0" xfId="7" applyFont="1" applyFill="1" applyBorder="1" applyAlignment="1">
      <alignment vertical="center"/>
    </xf>
    <xf numFmtId="10" fontId="4" fillId="0" borderId="0" xfId="9" applyNumberFormat="1" applyFont="1" applyFill="1" applyBorder="1" applyAlignment="1">
      <alignment vertical="center"/>
    </xf>
    <xf numFmtId="165" fontId="5" fillId="2" borderId="31" xfId="5" applyNumberFormat="1" applyFont="1" applyFill="1" applyBorder="1" applyAlignment="1">
      <alignment vertical="center"/>
    </xf>
    <xf numFmtId="17" fontId="5" fillId="2" borderId="32" xfId="9" quotePrefix="1" applyNumberFormat="1" applyFont="1" applyFill="1" applyBorder="1" applyAlignment="1">
      <alignment horizontal="center" vertical="center"/>
    </xf>
    <xf numFmtId="0" fontId="5" fillId="2" borderId="33" xfId="9" applyFont="1" applyFill="1" applyBorder="1" applyAlignment="1">
      <alignment horizontal="center" vertical="center"/>
    </xf>
    <xf numFmtId="165" fontId="4" fillId="0" borderId="34" xfId="6" applyNumberFormat="1" applyFont="1" applyFill="1" applyBorder="1" applyAlignment="1">
      <alignment vertical="center"/>
    </xf>
    <xf numFmtId="165" fontId="4" fillId="0" borderId="34" xfId="5" applyNumberFormat="1" applyFont="1" applyFill="1" applyBorder="1" applyAlignment="1">
      <alignment vertical="center"/>
    </xf>
    <xf numFmtId="165" fontId="4" fillId="0" borderId="34" xfId="9" applyNumberFormat="1" applyFont="1" applyFill="1" applyBorder="1" applyAlignment="1">
      <alignment vertical="center"/>
    </xf>
    <xf numFmtId="0" fontId="7" fillId="0" borderId="0" xfId="9" applyFont="1" applyFill="1" applyBorder="1" applyAlignment="1">
      <alignment horizontal="left" vertical="center"/>
    </xf>
    <xf numFmtId="10" fontId="4" fillId="0" borderId="0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0" fontId="4" fillId="0" borderId="0" xfId="4" applyFont="1" applyBorder="1" applyAlignment="1">
      <alignment horizontal="left" vertical="center" indent="1"/>
    </xf>
    <xf numFmtId="0" fontId="11" fillId="0" borderId="0" xfId="10" applyFill="1"/>
    <xf numFmtId="0" fontId="12" fillId="0" borderId="0" xfId="10" applyFont="1" applyFill="1"/>
    <xf numFmtId="43" fontId="0" fillId="0" borderId="0" xfId="5" applyFont="1" applyFill="1"/>
    <xf numFmtId="0" fontId="6" fillId="0" borderId="0" xfId="9" applyFill="1"/>
    <xf numFmtId="7" fontId="6" fillId="0" borderId="0" xfId="9" applyNumberFormat="1" applyFill="1"/>
    <xf numFmtId="43" fontId="0" fillId="0" borderId="0" xfId="5" applyNumberFormat="1" applyFont="1" applyFill="1"/>
    <xf numFmtId="7" fontId="0" fillId="0" borderId="0" xfId="5" applyNumberFormat="1" applyFont="1" applyFill="1"/>
    <xf numFmtId="43" fontId="0" fillId="0" borderId="18" xfId="5" applyFont="1" applyFill="1" applyBorder="1"/>
    <xf numFmtId="0" fontId="15" fillId="0" borderId="0" xfId="9" applyFont="1" applyFill="1"/>
    <xf numFmtId="7" fontId="6" fillId="0" borderId="0" xfId="9" applyNumberFormat="1" applyFont="1" applyFill="1"/>
    <xf numFmtId="43" fontId="0" fillId="0" borderId="0" xfId="5" applyFont="1" applyFill="1" applyBorder="1"/>
    <xf numFmtId="0" fontId="17" fillId="0" borderId="0" xfId="10" applyFont="1" applyFill="1"/>
    <xf numFmtId="0" fontId="6" fillId="0" borderId="0" xfId="10" applyFont="1" applyFill="1"/>
    <xf numFmtId="43" fontId="6" fillId="0" borderId="0" xfId="5" applyFont="1" applyFill="1"/>
    <xf numFmtId="43" fontId="11" fillId="0" borderId="0" xfId="10" applyNumberFormat="1" applyFill="1"/>
    <xf numFmtId="43" fontId="6" fillId="0" borderId="18" xfId="5" applyFont="1" applyFill="1" applyBorder="1"/>
    <xf numFmtId="0" fontId="15" fillId="0" borderId="0" xfId="10" applyFont="1" applyFill="1"/>
    <xf numFmtId="43" fontId="0" fillId="0" borderId="0" xfId="5" applyNumberFormat="1" applyFont="1" applyFill="1" applyBorder="1"/>
    <xf numFmtId="43" fontId="0" fillId="0" borderId="18" xfId="5" applyNumberFormat="1" applyFont="1" applyFill="1" applyBorder="1"/>
    <xf numFmtId="165" fontId="0" fillId="0" borderId="0" xfId="5" applyNumberFormat="1" applyFont="1" applyFill="1"/>
    <xf numFmtId="167" fontId="6" fillId="0" borderId="0" xfId="7" applyNumberFormat="1" applyFill="1"/>
    <xf numFmtId="167" fontId="12" fillId="0" borderId="35" xfId="7" applyNumberFormat="1" applyFont="1" applyFill="1" applyBorder="1"/>
    <xf numFmtId="165" fontId="2" fillId="0" borderId="0" xfId="1" applyNumberFormat="1" applyFont="1" applyBorder="1"/>
    <xf numFmtId="165" fontId="2" fillId="0" borderId="12" xfId="1" applyNumberFormat="1" applyFont="1" applyBorder="1"/>
    <xf numFmtId="14" fontId="25" fillId="0" borderId="0" xfId="8" quotePrefix="1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14" fontId="25" fillId="2" borderId="11" xfId="8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0" fillId="0" borderId="0" xfId="0" applyFont="1" applyFill="1"/>
    <xf numFmtId="0" fontId="0" fillId="0" borderId="18" xfId="0" applyFill="1" applyBorder="1" applyAlignment="1">
      <alignment horizontal="center"/>
    </xf>
    <xf numFmtId="14" fontId="0" fillId="0" borderId="0" xfId="0" applyNumberFormat="1" applyFill="1" applyAlignment="1">
      <alignment horizontal="left"/>
    </xf>
    <xf numFmtId="0" fontId="0" fillId="0" borderId="0" xfId="0" applyFill="1" applyBorder="1"/>
    <xf numFmtId="43" fontId="0" fillId="0" borderId="0" xfId="0" applyNumberFormat="1" applyFill="1" applyBorder="1" applyAlignment="1">
      <alignment horizontal="center"/>
    </xf>
    <xf numFmtId="43" fontId="0" fillId="0" borderId="0" xfId="0" applyNumberFormat="1" applyFill="1" applyBorder="1"/>
    <xf numFmtId="43" fontId="0" fillId="0" borderId="15" xfId="0" applyNumberFormat="1" applyFill="1" applyBorder="1"/>
    <xf numFmtId="43" fontId="0" fillId="0" borderId="0" xfId="0" applyNumberFormat="1" applyFill="1"/>
    <xf numFmtId="0" fontId="20" fillId="0" borderId="0" xfId="0" applyFont="1" applyFill="1" applyAlignment="1">
      <alignment horizontal="center"/>
    </xf>
    <xf numFmtId="169" fontId="0" fillId="0" borderId="0" xfId="0" applyNumberFormat="1" applyFill="1"/>
    <xf numFmtId="0" fontId="15" fillId="0" borderId="0" xfId="0" applyFont="1" applyFill="1"/>
    <xf numFmtId="165" fontId="4" fillId="3" borderId="11" xfId="1" applyNumberFormat="1" applyFont="1" applyFill="1" applyBorder="1" applyAlignment="1">
      <alignment horizontal="center" vertical="center"/>
    </xf>
    <xf numFmtId="168" fontId="5" fillId="2" borderId="37" xfId="1" applyNumberFormat="1" applyFont="1" applyFill="1" applyBorder="1" applyAlignment="1">
      <alignment horizontal="center" vertical="center"/>
    </xf>
    <xf numFmtId="168" fontId="5" fillId="2" borderId="38" xfId="1" applyNumberFormat="1" applyFont="1" applyFill="1" applyBorder="1" applyAlignment="1">
      <alignment horizontal="center" vertical="center"/>
    </xf>
    <xf numFmtId="0" fontId="5" fillId="2" borderId="39" xfId="4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8" fontId="4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0" borderId="0" xfId="0" quotePrefix="1" applyFont="1" applyFill="1" applyAlignment="1">
      <alignment horizontal="center" wrapText="1"/>
    </xf>
    <xf numFmtId="0" fontId="12" fillId="0" borderId="0" xfId="0" applyFont="1" applyFill="1"/>
    <xf numFmtId="0" fontId="12" fillId="0" borderId="0" xfId="0" quotePrefix="1" applyFont="1" applyFill="1" applyBorder="1" applyAlignment="1">
      <alignment horizontal="center" wrapText="1"/>
    </xf>
    <xf numFmtId="40" fontId="6" fillId="0" borderId="0" xfId="10" applyNumberFormat="1" applyFont="1" applyFill="1"/>
    <xf numFmtId="0" fontId="22" fillId="0" borderId="0" xfId="0" applyFont="1" applyFill="1"/>
    <xf numFmtId="40" fontId="22" fillId="0" borderId="0" xfId="0" applyNumberFormat="1" applyFont="1" applyFill="1"/>
    <xf numFmtId="0" fontId="22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/>
    <xf numFmtId="0" fontId="18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17" fontId="0" fillId="0" borderId="0" xfId="0" applyNumberFormat="1" applyFill="1" applyAlignment="1">
      <alignment horizontal="left"/>
    </xf>
    <xf numFmtId="43" fontId="6" fillId="5" borderId="0" xfId="5" applyFont="1" applyFill="1"/>
    <xf numFmtId="0" fontId="0" fillId="0" borderId="0" xfId="0" applyFill="1" applyAlignment="1">
      <alignment horizontal="right"/>
    </xf>
    <xf numFmtId="0" fontId="12" fillId="0" borderId="0" xfId="0" applyFont="1" applyFill="1" applyAlignment="1">
      <alignment horizontal="right"/>
    </xf>
    <xf numFmtId="43" fontId="12" fillId="0" borderId="0" xfId="0" applyNumberFormat="1" applyFont="1" applyFill="1"/>
    <xf numFmtId="7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39" fontId="0" fillId="0" borderId="0" xfId="0" applyNumberFormat="1" applyFill="1"/>
    <xf numFmtId="39" fontId="0" fillId="0" borderId="18" xfId="0" applyNumberFormat="1" applyFill="1" applyBorder="1"/>
    <xf numFmtId="43" fontId="22" fillId="0" borderId="0" xfId="5" applyNumberFormat="1" applyFont="1" applyFill="1" applyBorder="1"/>
    <xf numFmtId="43" fontId="22" fillId="0" borderId="18" xfId="5" applyNumberFormat="1" applyFont="1" applyFill="1" applyBorder="1"/>
    <xf numFmtId="9" fontId="0" fillId="0" borderId="0" xfId="6" applyFont="1" applyFill="1"/>
    <xf numFmtId="0" fontId="12" fillId="0" borderId="0" xfId="0" applyFont="1"/>
    <xf numFmtId="0" fontId="12" fillId="0" borderId="0" xfId="0" quotePrefix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Fill="1"/>
    <xf numFmtId="0" fontId="16" fillId="0" borderId="0" xfId="0" applyFont="1" applyFill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5" fontId="0" fillId="0" borderId="0" xfId="5" applyNumberFormat="1" applyFont="1"/>
    <xf numFmtId="165" fontId="6" fillId="0" borderId="0" xfId="5" applyNumberFormat="1" applyFont="1" applyFill="1"/>
    <xf numFmtId="0" fontId="6" fillId="0" borderId="0" xfId="0" applyFont="1"/>
    <xf numFmtId="14" fontId="6" fillId="0" borderId="0" xfId="0" applyNumberFormat="1" applyFont="1"/>
    <xf numFmtId="0" fontId="0" fillId="4" borderId="0" xfId="0" applyFill="1" applyAlignment="1">
      <alignment horizontal="center"/>
    </xf>
    <xf numFmtId="0" fontId="0" fillId="4" borderId="0" xfId="0" applyFill="1"/>
    <xf numFmtId="14" fontId="0" fillId="4" borderId="0" xfId="0" applyNumberFormat="1" applyFill="1"/>
    <xf numFmtId="4" fontId="0" fillId="0" borderId="0" xfId="0" applyNumberFormat="1" applyFill="1"/>
    <xf numFmtId="40" fontId="6" fillId="0" borderId="0" xfId="5" applyNumberFormat="1" applyFont="1" applyFill="1" applyBorder="1"/>
    <xf numFmtId="40" fontId="22" fillId="0" borderId="0" xfId="5" applyNumberFormat="1" applyFont="1" applyFill="1"/>
    <xf numFmtId="40" fontId="22" fillId="0" borderId="0" xfId="18" applyNumberFormat="1" applyFont="1" applyFill="1" applyBorder="1"/>
    <xf numFmtId="40" fontId="12" fillId="0" borderId="0" xfId="5" applyNumberFormat="1" applyFont="1" applyFill="1" applyBorder="1"/>
    <xf numFmtId="40" fontId="26" fillId="0" borderId="0" xfId="5" applyNumberFormat="1" applyFont="1" applyFill="1"/>
    <xf numFmtId="40" fontId="26" fillId="0" borderId="0" xfId="18" applyNumberFormat="1" applyFont="1" applyFill="1" applyBorder="1"/>
    <xf numFmtId="0" fontId="4" fillId="0" borderId="0" xfId="9" applyFont="1" applyFill="1" applyBorder="1" applyAlignment="1">
      <alignment horizontal="left" vertical="center" indent="1"/>
    </xf>
    <xf numFmtId="43" fontId="4" fillId="0" borderId="0" xfId="4" applyNumberFormat="1" applyFont="1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Alignment="1">
      <alignment horizontal="center"/>
    </xf>
  </cellXfs>
  <cellStyles count="19">
    <cellStyle name="_CurrencySpace" xfId="15"/>
    <cellStyle name="_SubHeading" xfId="11"/>
    <cellStyle name="_TableHead 2 2" xfId="14"/>
    <cellStyle name="_TableRowHead" xfId="13"/>
    <cellStyle name="Comma" xfId="1" builtinId="3"/>
    <cellStyle name="Comma 10 3" xfId="16"/>
    <cellStyle name="Comma 2" xfId="5"/>
    <cellStyle name="Comma 3" xfId="17"/>
    <cellStyle name="Comma 4" xfId="18"/>
    <cellStyle name="Currency" xfId="2" builtinId="4"/>
    <cellStyle name="Currency 2" xfId="7"/>
    <cellStyle name="Normal" xfId="0" builtinId="0"/>
    <cellStyle name="Normal 2" xfId="4"/>
    <cellStyle name="Normal 2 2 2 9" xfId="12"/>
    <cellStyle name="Normal 3" xfId="9"/>
    <cellStyle name="Normal 4" xfId="10"/>
    <cellStyle name="Normal_PSO Dec 2007-Feb 2008 RCA Filing Version 1" xfId="8"/>
    <cellStyle name="Percent" xfId="3" builtinId="5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internal\WPW\norrisscreening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SW%20Feb%207%20close%20011126_finalbasejan15pricingv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RDFACT/Transition%20Funding%20-%202/TF-2%20Comparison%20With%20CSFB%20Model/CSFB%20Model%20-%20Original%20-%2010.11.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RDFACT\TX%20System%20Restoration\Models\AEP%20Texas%20System%20Restoration%20Model%20ORIGINAL%209-11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eeningcurves"/>
    </sheetNames>
    <sheetDataSet>
      <sheetData sheetId="0">
        <row r="16">
          <cell r="F16">
            <v>5813</v>
          </cell>
          <cell r="G16" t="str">
            <v>--</v>
          </cell>
        </row>
        <row r="17">
          <cell r="F17">
            <v>8.76</v>
          </cell>
          <cell r="G17" t="str">
            <v>--</v>
          </cell>
        </row>
        <row r="18">
          <cell r="F18">
            <v>100</v>
          </cell>
          <cell r="G18" t="str">
            <v>--</v>
          </cell>
        </row>
        <row r="19">
          <cell r="F19">
            <v>2</v>
          </cell>
          <cell r="G19">
            <v>2</v>
          </cell>
        </row>
        <row r="20">
          <cell r="F20">
            <v>10780</v>
          </cell>
          <cell r="G20">
            <v>7050</v>
          </cell>
        </row>
        <row r="21">
          <cell r="F21">
            <v>4</v>
          </cell>
          <cell r="G21">
            <v>4</v>
          </cell>
        </row>
        <row r="22">
          <cell r="F22">
            <v>0</v>
          </cell>
          <cell r="G2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SOs"/>
      <sheetName val="Exhibit DRM-1"/>
      <sheetName val="Settings"/>
      <sheetName val="Tranche Flows"/>
      <sheetName val="Design"/>
      <sheetName val="Stress TBCs"/>
      <sheetName val="Stress"/>
      <sheetName val="Sales &amp; Curves"/>
      <sheetName val="Waterfall"/>
      <sheetName val="Collections &amp; Charges"/>
      <sheetName val="Costs"/>
      <sheetName val="Data"/>
      <sheetName val="Display Design"/>
      <sheetName val="Display 1"/>
      <sheetName val="Display 2"/>
      <sheetName val="Display 3"/>
      <sheetName val="Display 4"/>
      <sheetName val="Display 6"/>
      <sheetName val="BR_PBR"/>
      <sheetName val="HTCharges(1by2)"/>
      <sheetName val="IRR"/>
      <sheetName val="AllInCosts"/>
      <sheetName val="Sheet1"/>
    </sheetNames>
    <sheetDataSet>
      <sheetData sheetId="0"/>
      <sheetData sheetId="1">
        <row r="4">
          <cell r="K4">
            <v>365.25</v>
          </cell>
        </row>
        <row r="14">
          <cell r="L14">
            <v>2.8999999999999998E-3</v>
          </cell>
          <cell r="AP14">
            <v>2.8999999999999998E-3</v>
          </cell>
          <cell r="BE14">
            <v>1.7999999999999999E-2</v>
          </cell>
        </row>
      </sheetData>
      <sheetData sheetId="2">
        <row r="31">
          <cell r="D31">
            <v>90166590.96485807</v>
          </cell>
          <cell r="E31">
            <v>90166590.96485807</v>
          </cell>
        </row>
        <row r="32">
          <cell r="D32">
            <v>90166590.986957967</v>
          </cell>
          <cell r="E32">
            <v>90166590.986957967</v>
          </cell>
        </row>
        <row r="33">
          <cell r="D33">
            <v>90166590.997714505</v>
          </cell>
          <cell r="E33">
            <v>90166590.997714505</v>
          </cell>
        </row>
        <row r="34">
          <cell r="D34">
            <v>90166590.992384031</v>
          </cell>
          <cell r="E34">
            <v>90166590.992384031</v>
          </cell>
        </row>
        <row r="35">
          <cell r="D35">
            <v>82003768.278997719</v>
          </cell>
          <cell r="E35">
            <v>82003768.278997719</v>
          </cell>
        </row>
        <row r="36">
          <cell r="D36">
            <v>83591844.10243845</v>
          </cell>
          <cell r="E36">
            <v>83591844.10243845</v>
          </cell>
        </row>
        <row r="37">
          <cell r="D37">
            <v>83303547.958838001</v>
          </cell>
          <cell r="E37">
            <v>83303547.958838001</v>
          </cell>
        </row>
        <row r="38">
          <cell r="D38">
            <v>83347417.243321493</v>
          </cell>
          <cell r="E38">
            <v>83347417.243321493</v>
          </cell>
        </row>
        <row r="39">
          <cell r="D39">
            <v>83132982.433755994</v>
          </cell>
          <cell r="E39">
            <v>83132982.433755994</v>
          </cell>
        </row>
        <row r="40">
          <cell r="D40">
            <v>83262642.230692297</v>
          </cell>
          <cell r="E40">
            <v>83262642.230692297</v>
          </cell>
        </row>
        <row r="41">
          <cell r="D41">
            <v>83383573.331749648</v>
          </cell>
          <cell r="E41">
            <v>83383573.331749648</v>
          </cell>
        </row>
        <row r="42">
          <cell r="D42">
            <v>83280511.179477558</v>
          </cell>
          <cell r="E42">
            <v>83280511.179477558</v>
          </cell>
        </row>
        <row r="43">
          <cell r="D43">
            <v>83328762.38207224</v>
          </cell>
          <cell r="E43">
            <v>83328762.38207224</v>
          </cell>
        </row>
        <row r="44">
          <cell r="D44">
            <v>0</v>
          </cell>
          <cell r="E44">
            <v>0</v>
          </cell>
        </row>
      </sheetData>
      <sheetData sheetId="3">
        <row r="5">
          <cell r="R5">
            <v>82243941.687823683</v>
          </cell>
          <cell r="IJ5">
            <v>1</v>
          </cell>
        </row>
        <row r="7">
          <cell r="O7">
            <v>0</v>
          </cell>
          <cell r="R7">
            <v>100000000</v>
          </cell>
        </row>
        <row r="8">
          <cell r="C8">
            <v>797334897</v>
          </cell>
          <cell r="J8">
            <v>72245969.656487629</v>
          </cell>
          <cell r="K8">
            <v>765518193.97379458</v>
          </cell>
          <cell r="L8">
            <v>31816703.026205435</v>
          </cell>
          <cell r="N8">
            <v>87778480.632739961</v>
          </cell>
          <cell r="IJ8">
            <v>2</v>
          </cell>
        </row>
        <row r="9">
          <cell r="C9">
            <v>2</v>
          </cell>
          <cell r="R9">
            <v>30000000</v>
          </cell>
        </row>
        <row r="10">
          <cell r="C10">
            <v>14</v>
          </cell>
        </row>
        <row r="11">
          <cell r="C11">
            <v>37294</v>
          </cell>
          <cell r="R11">
            <v>82243941.687823683</v>
          </cell>
        </row>
        <row r="12">
          <cell r="C12">
            <v>37636</v>
          </cell>
        </row>
        <row r="13">
          <cell r="C13">
            <v>2</v>
          </cell>
          <cell r="R13">
            <v>49523804.306056224</v>
          </cell>
        </row>
        <row r="14">
          <cell r="C14">
            <v>56952492.642857142</v>
          </cell>
          <cell r="R14">
            <v>52077830.151422828</v>
          </cell>
        </row>
        <row r="15">
          <cell r="C15">
            <v>60000000</v>
          </cell>
        </row>
        <row r="16">
          <cell r="C16">
            <v>0</v>
          </cell>
        </row>
        <row r="17">
          <cell r="C17">
            <v>56952492.642857142</v>
          </cell>
        </row>
        <row r="20">
          <cell r="C20">
            <v>6</v>
          </cell>
        </row>
        <row r="21">
          <cell r="C21">
            <v>1</v>
          </cell>
          <cell r="K21">
            <v>0.40412801504135132</v>
          </cell>
        </row>
        <row r="36">
          <cell r="C36" t="str">
            <v>Yes</v>
          </cell>
        </row>
        <row r="39">
          <cell r="C39" t="str">
            <v>Residential</v>
          </cell>
        </row>
        <row r="40">
          <cell r="C40" t="str">
            <v>Commercial and Small Industrial (Energy)</v>
          </cell>
          <cell r="J40" t="str">
            <v>On</v>
          </cell>
        </row>
        <row r="41">
          <cell r="C41" t="str">
            <v>Commercial and Small Industrial (Demand)</v>
          </cell>
        </row>
        <row r="42">
          <cell r="C42" t="str">
            <v>Large Industrial (Firm)</v>
          </cell>
        </row>
        <row r="43">
          <cell r="C43" t="str">
            <v>Large Industrial (Non-Firm)</v>
          </cell>
        </row>
        <row r="44">
          <cell r="C44" t="str">
            <v>Municipal and Cotton Gin</v>
          </cell>
        </row>
        <row r="45">
          <cell r="C45" t="str">
            <v>Firm Standby</v>
          </cell>
        </row>
        <row r="46">
          <cell r="C46" t="str">
            <v>Non-Firm Standby</v>
          </cell>
        </row>
        <row r="49">
          <cell r="B49">
            <v>2</v>
          </cell>
          <cell r="G49" t="str">
            <v>Off</v>
          </cell>
        </row>
        <row r="54">
          <cell r="C54">
            <v>1.65625</v>
          </cell>
        </row>
        <row r="63">
          <cell r="B63">
            <v>1</v>
          </cell>
        </row>
      </sheetData>
      <sheetData sheetId="4">
        <row r="1">
          <cell r="F1">
            <v>14</v>
          </cell>
        </row>
        <row r="9">
          <cell r="T9">
            <v>3.5400000000000001E-2</v>
          </cell>
          <cell r="AH9">
            <v>5.0099999999999999E-2</v>
          </cell>
          <cell r="AV9">
            <v>5.5599999999999997E-2</v>
          </cell>
          <cell r="BJ9">
            <v>5.96E-2</v>
          </cell>
          <cell r="BX9">
            <v>6.25E-2</v>
          </cell>
          <cell r="CL9">
            <v>0</v>
          </cell>
          <cell r="CZ9">
            <v>0</v>
          </cell>
        </row>
        <row r="15">
          <cell r="L15" t="str">
            <v>All OK!!!</v>
          </cell>
          <cell r="T15">
            <v>1.9221591202699453</v>
          </cell>
          <cell r="AH15">
            <v>4.7245242960039393</v>
          </cell>
          <cell r="AV15">
            <v>7.247534222112348</v>
          </cell>
          <cell r="BJ15">
            <v>9.9976179063920725</v>
          </cell>
          <cell r="BX15">
            <v>12.968346014197197</v>
          </cell>
          <cell r="CL15" t="e">
            <v>#DIV/0!</v>
          </cell>
          <cell r="CZ15" t="e">
            <v>#DIV/0!</v>
          </cell>
        </row>
        <row r="22">
          <cell r="I22">
            <v>803429.91171428573</v>
          </cell>
          <cell r="J22">
            <v>5.4005860673745243E-2</v>
          </cell>
          <cell r="L22">
            <v>31816703.026205435</v>
          </cell>
          <cell r="N22">
            <v>128950233.81</v>
          </cell>
          <cell r="P22">
            <v>4285875.9400000004</v>
          </cell>
          <cell r="R22">
            <v>31816703.030000001</v>
          </cell>
          <cell r="AB22">
            <v>154506809.61000001</v>
          </cell>
          <cell r="AD22">
            <v>7267742.8099999996</v>
          </cell>
          <cell r="AF22">
            <v>0</v>
          </cell>
          <cell r="AP22">
            <v>107094257.8</v>
          </cell>
          <cell r="AR22">
            <v>5590558.2400000002</v>
          </cell>
          <cell r="AT22">
            <v>0</v>
          </cell>
          <cell r="BD22">
            <v>214926737.61000001</v>
          </cell>
          <cell r="BF22">
            <v>12026822.619999999</v>
          </cell>
          <cell r="BH22">
            <v>0</v>
          </cell>
          <cell r="BR22">
            <v>191856857.75</v>
          </cell>
          <cell r="BT22">
            <v>11258267</v>
          </cell>
          <cell r="BV22">
            <v>0</v>
          </cell>
          <cell r="CF22">
            <v>0</v>
          </cell>
          <cell r="CJ22">
            <v>0</v>
          </cell>
          <cell r="CT22">
            <v>0</v>
          </cell>
          <cell r="CX22">
            <v>0</v>
          </cell>
          <cell r="DN22">
            <v>5.4005860675099902E-2</v>
          </cell>
        </row>
        <row r="23">
          <cell r="J23">
            <v>5.4779163176303367E-2</v>
          </cell>
          <cell r="L23">
            <v>19196075.85590411</v>
          </cell>
          <cell r="DN23">
            <v>5.4779163177734527E-2</v>
          </cell>
        </row>
        <row r="24">
          <cell r="J24">
            <v>5.5277612682889478E-2</v>
          </cell>
          <cell r="DN24">
            <v>5.5277612685111457E-2</v>
          </cell>
        </row>
        <row r="25">
          <cell r="J25">
            <v>5.6075723462446124E-2</v>
          </cell>
          <cell r="DN25">
            <v>5.6075723464009165E-2</v>
          </cell>
        </row>
        <row r="26">
          <cell r="E26">
            <v>697771114.44577122</v>
          </cell>
          <cell r="J26">
            <v>5.6660699539553563E-2</v>
          </cell>
          <cell r="DN26">
            <v>5.6660699541177612E-2</v>
          </cell>
        </row>
        <row r="27">
          <cell r="J27">
            <v>5.7595455436258353E-2</v>
          </cell>
          <cell r="DN27">
            <v>5.7595455437981759E-2</v>
          </cell>
        </row>
        <row r="28">
          <cell r="J28">
            <v>5.7833732310843142E-2</v>
          </cell>
          <cell r="DN28">
            <v>5.7833732312628706E-2</v>
          </cell>
        </row>
        <row r="29">
          <cell r="J29">
            <v>5.8217709884852149E-2</v>
          </cell>
          <cell r="DN29">
            <v>5.8217709885795485E-2</v>
          </cell>
        </row>
        <row r="30">
          <cell r="J30">
            <v>5.8512462131393779E-2</v>
          </cell>
          <cell r="DN30">
            <v>5.8512462132376312E-2</v>
          </cell>
        </row>
        <row r="31">
          <cell r="J31">
            <v>5.8992141858155045E-2</v>
          </cell>
          <cell r="DN31">
            <v>5.8992141858155045E-2</v>
          </cell>
        </row>
        <row r="32">
          <cell r="J32">
            <v>5.9329679756581905E-2</v>
          </cell>
          <cell r="DN32">
            <v>5.9329679756581905E-2</v>
          </cell>
        </row>
        <row r="33">
          <cell r="J33">
            <v>5.9849101709437059E-2</v>
          </cell>
          <cell r="DN33">
            <v>5.9849101709437059E-2</v>
          </cell>
        </row>
        <row r="34">
          <cell r="J34">
            <v>6.00318299776176E-2</v>
          </cell>
          <cell r="DN34">
            <v>6.00318299776176E-2</v>
          </cell>
        </row>
        <row r="35">
          <cell r="J35">
            <v>6.0328278805650906E-2</v>
          </cell>
          <cell r="DN35">
            <v>6.0328278804344534E-2</v>
          </cell>
        </row>
        <row r="36">
          <cell r="J36">
            <v>6.05731332145771E-2</v>
          </cell>
          <cell r="DN36">
            <v>6.05731332145771E-2</v>
          </cell>
        </row>
        <row r="37">
          <cell r="J37">
            <v>6.0967766259235709E-2</v>
          </cell>
          <cell r="DN37">
            <v>6.0967766259235709E-2</v>
          </cell>
        </row>
        <row r="38">
          <cell r="J38">
            <v>6.1054646850793613E-2</v>
          </cell>
          <cell r="DN38">
            <v>6.1054646850793613E-2</v>
          </cell>
        </row>
        <row r="39">
          <cell r="J39">
            <v>6.1195980562062859E-2</v>
          </cell>
          <cell r="DN39">
            <v>6.1195980562062859E-2</v>
          </cell>
        </row>
        <row r="40">
          <cell r="J40">
            <v>6.1325080400848012E-2</v>
          </cell>
          <cell r="DN40">
            <v>6.1325080400848012E-2</v>
          </cell>
        </row>
        <row r="41">
          <cell r="J41">
            <v>6.1539104012413984E-2</v>
          </cell>
          <cell r="DN41">
            <v>6.1539104012413984E-2</v>
          </cell>
        </row>
        <row r="42">
          <cell r="J42">
            <v>6.1747429449270766E-2</v>
          </cell>
          <cell r="DN42">
            <v>6.1747429449270766E-2</v>
          </cell>
        </row>
        <row r="43">
          <cell r="J43">
            <v>6.211175102233752E-2</v>
          </cell>
          <cell r="DN43">
            <v>6.211175102233752E-2</v>
          </cell>
        </row>
        <row r="44">
          <cell r="J44">
            <v>6.2499999951135442E-2</v>
          </cell>
          <cell r="DN44">
            <v>6.2499999951135442E-2</v>
          </cell>
          <cell r="DP44">
            <v>0</v>
          </cell>
        </row>
        <row r="45">
          <cell r="J45">
            <v>6.2500000016431856E-2</v>
          </cell>
          <cell r="DN45">
            <v>6.2500000012323878E-2</v>
          </cell>
        </row>
        <row r="46">
          <cell r="J46">
            <v>6.2499999958424306E-2</v>
          </cell>
          <cell r="DN46">
            <v>6.2499999953227352E-2</v>
          </cell>
        </row>
        <row r="47">
          <cell r="J47">
            <v>6.249999988841045E-2</v>
          </cell>
          <cell r="DN47">
            <v>6.249999988841045E-2</v>
          </cell>
        </row>
        <row r="48">
          <cell r="J48">
            <v>6.2499999915155056E-2</v>
          </cell>
          <cell r="DN48">
            <v>6.2499999915155056E-2</v>
          </cell>
        </row>
      </sheetData>
      <sheetData sheetId="5"/>
      <sheetData sheetId="6">
        <row r="5">
          <cell r="E5">
            <v>4.1920000000000004E-3</v>
          </cell>
          <cell r="F5">
            <v>6.9430000000000004E-3</v>
          </cell>
          <cell r="G5">
            <v>2.0558800000000002</v>
          </cell>
          <cell r="H5">
            <v>1.001069</v>
          </cell>
          <cell r="I5">
            <v>0.72169899999999998</v>
          </cell>
          <cell r="J5">
            <v>4.8399999999999997E-3</v>
          </cell>
          <cell r="K5">
            <v>7.5556999999999999E-2</v>
          </cell>
          <cell r="L5">
            <v>0.11909500000000001</v>
          </cell>
        </row>
        <row r="6">
          <cell r="E6">
            <v>4.0296971520318E-3</v>
          </cell>
          <cell r="F6">
            <v>6.5546426315768362E-3</v>
          </cell>
          <cell r="G6">
            <v>2.0667082971524282</v>
          </cell>
          <cell r="H6">
            <v>0.97762278806389824</v>
          </cell>
          <cell r="I6">
            <v>0.72007126579210357</v>
          </cell>
          <cell r="J6">
            <v>4.7204400303140874E-3</v>
          </cell>
          <cell r="K6">
            <v>7.3797438802446755E-2</v>
          </cell>
          <cell r="L6">
            <v>0.11613364510487384</v>
          </cell>
          <cell r="AC6">
            <v>1.2296122733871597E-11</v>
          </cell>
        </row>
        <row r="7">
          <cell r="E7">
            <v>4.0296971520318E-3</v>
          </cell>
          <cell r="F7">
            <v>6.5546426315768362E-3</v>
          </cell>
          <cell r="G7">
            <v>2.0667082971524282</v>
          </cell>
          <cell r="H7">
            <v>0.97762278806389824</v>
          </cell>
          <cell r="I7">
            <v>0.72007126579210357</v>
          </cell>
          <cell r="J7">
            <v>4.7204400303140874E-3</v>
          </cell>
          <cell r="K7">
            <v>7.3797438802446755E-2</v>
          </cell>
          <cell r="L7">
            <v>0.11613364510487384</v>
          </cell>
        </row>
        <row r="8">
          <cell r="E8">
            <v>3.8880688463823298E-3</v>
          </cell>
          <cell r="F8">
            <v>6.3498208092991381E-3</v>
          </cell>
          <cell r="G8">
            <v>2.0075045645649543</v>
          </cell>
          <cell r="H8">
            <v>0.95498277571204293</v>
          </cell>
          <cell r="I8">
            <v>0.718499926158506</v>
          </cell>
          <cell r="J8">
            <v>4.6243456763787241E-3</v>
          </cell>
          <cell r="K8">
            <v>7.2023897220515096E-2</v>
          </cell>
          <cell r="L8">
            <v>0.1132917653840971</v>
          </cell>
        </row>
        <row r="9">
          <cell r="E9">
            <v>3.8880688463823298E-3</v>
          </cell>
          <cell r="F9">
            <v>6.3498208092991381E-3</v>
          </cell>
          <cell r="G9">
            <v>2.0075045645649543</v>
          </cell>
          <cell r="H9">
            <v>0.95498277571204293</v>
          </cell>
          <cell r="I9">
            <v>0.718499926158506</v>
          </cell>
          <cell r="J9">
            <v>4.6243456763787241E-3</v>
          </cell>
          <cell r="K9">
            <v>7.2023897220515096E-2</v>
          </cell>
          <cell r="L9">
            <v>0.1132917653840971</v>
          </cell>
        </row>
        <row r="10">
          <cell r="E10">
            <v>3.7728419475304468E-3</v>
          </cell>
          <cell r="F10">
            <v>6.1984977161777394E-3</v>
          </cell>
          <cell r="G10">
            <v>1.9603364300148882</v>
          </cell>
          <cell r="H10">
            <v>0.93401701451900099</v>
          </cell>
          <cell r="I10">
            <v>0.71704478860619303</v>
          </cell>
          <cell r="J10">
            <v>4.5297981809242814E-3</v>
          </cell>
          <cell r="K10">
            <v>7.0518580621525495E-2</v>
          </cell>
          <cell r="L10">
            <v>0.11141541396502383</v>
          </cell>
        </row>
        <row r="11">
          <cell r="E11">
            <v>3.7728419475304468E-3</v>
          </cell>
          <cell r="F11">
            <v>6.1984977161777394E-3</v>
          </cell>
          <cell r="G11">
            <v>1.9603364300148882</v>
          </cell>
          <cell r="H11">
            <v>0.93401701451900099</v>
          </cell>
          <cell r="I11">
            <v>0.71704478860619303</v>
          </cell>
          <cell r="J11">
            <v>4.5297981809242814E-3</v>
          </cell>
          <cell r="K11">
            <v>7.0518580621525495E-2</v>
          </cell>
          <cell r="L11">
            <v>0.11141541396502383</v>
          </cell>
        </row>
        <row r="12">
          <cell r="E12">
            <v>3.6478458572049952E-3</v>
          </cell>
          <cell r="F12">
            <v>6.0170698678503713E-3</v>
          </cell>
          <cell r="G12">
            <v>1.906825386567212</v>
          </cell>
          <cell r="H12">
            <v>0.91399680536883976</v>
          </cell>
          <cell r="I12">
            <v>0.71565527732531609</v>
          </cell>
          <cell r="J12">
            <v>4.4437859773339338E-3</v>
          </cell>
          <cell r="K12">
            <v>6.9069029106824151E-2</v>
          </cell>
          <cell r="L12">
            <v>0.10912036093575724</v>
          </cell>
        </row>
        <row r="13">
          <cell r="E13">
            <v>3.6478458572049952E-3</v>
          </cell>
          <cell r="F13">
            <v>6.0170698678503713E-3</v>
          </cell>
          <cell r="G13">
            <v>1.906825386567212</v>
          </cell>
          <cell r="H13">
            <v>0.91399680536883976</v>
          </cell>
          <cell r="I13">
            <v>0.71565527732531609</v>
          </cell>
          <cell r="J13">
            <v>4.4437859773339338E-3</v>
          </cell>
          <cell r="K13">
            <v>6.9069029106824151E-2</v>
          </cell>
          <cell r="L13">
            <v>0.10912036093575724</v>
          </cell>
        </row>
        <row r="14">
          <cell r="E14">
            <v>3.2213366415863765E-3</v>
          </cell>
          <cell r="F14">
            <v>5.3336816810657835E-3</v>
          </cell>
          <cell r="G14">
            <v>1.6929007217169407</v>
          </cell>
          <cell r="H14">
            <v>0.81499870034698818</v>
          </cell>
          <cell r="I14">
            <v>0.64973860868258804</v>
          </cell>
          <cell r="J14">
            <v>3.9672015232029177E-3</v>
          </cell>
          <cell r="K14">
            <v>6.1549207126685906E-2</v>
          </cell>
          <cell r="L14">
            <v>9.7100544965137689E-2</v>
          </cell>
        </row>
        <row r="15">
          <cell r="E15">
            <v>3.2213366415863765E-3</v>
          </cell>
          <cell r="F15">
            <v>5.3336816810657835E-3</v>
          </cell>
          <cell r="G15">
            <v>1.6929007217169407</v>
          </cell>
          <cell r="H15">
            <v>0.81499870034698818</v>
          </cell>
          <cell r="I15">
            <v>0.64973860868258804</v>
          </cell>
          <cell r="J15">
            <v>3.9672015232029177E-3</v>
          </cell>
          <cell r="K15">
            <v>6.1549207126685906E-2</v>
          </cell>
          <cell r="L15">
            <v>9.7100544965137689E-2</v>
          </cell>
        </row>
        <row r="16">
          <cell r="E16">
            <v>3.1872493069968776E-3</v>
          </cell>
          <cell r="F16">
            <v>5.3001163953562309E-3</v>
          </cell>
          <cell r="G16">
            <v>1.6849776642046608</v>
          </cell>
          <cell r="H16">
            <v>0.81354817239021315</v>
          </cell>
          <cell r="I16">
            <v>0.66112528576136065</v>
          </cell>
          <cell r="J16">
            <v>3.9693612949584121E-3</v>
          </cell>
          <cell r="K16">
            <v>6.1365567856643814E-2</v>
          </cell>
          <cell r="L16">
            <v>9.6259060222543297E-2</v>
          </cell>
        </row>
        <row r="17">
          <cell r="E17">
            <v>3.1872493069968776E-3</v>
          </cell>
          <cell r="F17">
            <v>5.3001163953562309E-3</v>
          </cell>
          <cell r="G17">
            <v>1.6849776642046608</v>
          </cell>
          <cell r="H17">
            <v>0.81354817239021315</v>
          </cell>
          <cell r="I17">
            <v>0.66112528576136065</v>
          </cell>
          <cell r="J17">
            <v>3.9693612949584121E-3</v>
          </cell>
          <cell r="K17">
            <v>6.1365567856643814E-2</v>
          </cell>
          <cell r="L17">
            <v>9.6259060222543297E-2</v>
          </cell>
        </row>
        <row r="18">
          <cell r="E18">
            <v>3.0813666761157119E-3</v>
          </cell>
          <cell r="F18">
            <v>5.1435510663220274E-3</v>
          </cell>
          <cell r="G18">
            <v>1.6385102054194056</v>
          </cell>
          <cell r="H18">
            <v>0.79513359179744292</v>
          </cell>
          <cell r="I18">
            <v>0.65776181510069853</v>
          </cell>
          <cell r="J18">
            <v>3.8853969184592038E-3</v>
          </cell>
          <cell r="K18">
            <v>6.0013143471372425E-2</v>
          </cell>
          <cell r="L18">
            <v>9.4478919516018653E-2</v>
          </cell>
        </row>
        <row r="19">
          <cell r="E19">
            <v>3.0813666761157119E-3</v>
          </cell>
          <cell r="F19">
            <v>5.1435510663220274E-3</v>
          </cell>
          <cell r="G19">
            <v>1.6385102054194056</v>
          </cell>
          <cell r="H19">
            <v>0.79513359179744292</v>
          </cell>
          <cell r="I19">
            <v>0.65776181510069853</v>
          </cell>
          <cell r="J19">
            <v>3.8853969184592038E-3</v>
          </cell>
          <cell r="K19">
            <v>6.0013143471372425E-2</v>
          </cell>
          <cell r="L19">
            <v>9.4478919516018653E-2</v>
          </cell>
        </row>
        <row r="20">
          <cell r="E20">
            <v>2.9982318771859849E-3</v>
          </cell>
          <cell r="F20">
            <v>5.0185296757178271E-3</v>
          </cell>
          <cell r="G20">
            <v>1.6008196596926039</v>
          </cell>
          <cell r="H20">
            <v>0.77926497194804123</v>
          </cell>
          <cell r="I20">
            <v>0.65697776077948933</v>
          </cell>
          <cell r="J20">
            <v>3.8148543673020437E-3</v>
          </cell>
          <cell r="K20">
            <v>5.880493632701124E-2</v>
          </cell>
          <cell r="L20">
            <v>9.2733284436702951E-2</v>
          </cell>
        </row>
        <row r="21">
          <cell r="E21">
            <v>2.9982318771859849E-3</v>
          </cell>
          <cell r="F21">
            <v>5.0185296757178271E-3</v>
          </cell>
          <cell r="G21">
            <v>1.6008196596926039</v>
          </cell>
          <cell r="H21">
            <v>0.77926497194804123</v>
          </cell>
          <cell r="I21">
            <v>0.65697776077948933</v>
          </cell>
          <cell r="J21">
            <v>3.8148543673020437E-3</v>
          </cell>
          <cell r="K21">
            <v>5.880493632701124E-2</v>
          </cell>
          <cell r="L21">
            <v>9.2733284436702951E-2</v>
          </cell>
        </row>
        <row r="22">
          <cell r="E22">
            <v>2.9136276364233114E-3</v>
          </cell>
          <cell r="F22">
            <v>4.9009599366361617E-3</v>
          </cell>
          <cell r="G22">
            <v>1.5635630864729946</v>
          </cell>
          <cell r="H22">
            <v>0.76176624870881682</v>
          </cell>
          <cell r="I22">
            <v>0.65421208556788524</v>
          </cell>
          <cell r="J22">
            <v>3.7367435483216674E-3</v>
          </cell>
          <cell r="K22">
            <v>5.7515938515008434E-2</v>
          </cell>
          <cell r="L22">
            <v>9.0880483625336073E-2</v>
          </cell>
        </row>
        <row r="23">
          <cell r="E23">
            <v>2.9136276364233114E-3</v>
          </cell>
          <cell r="F23">
            <v>4.9009599366361617E-3</v>
          </cell>
          <cell r="G23">
            <v>1.5635630864729946</v>
          </cell>
          <cell r="H23">
            <v>0.76176624870881682</v>
          </cell>
          <cell r="I23">
            <v>0.65421208556788524</v>
          </cell>
          <cell r="J23">
            <v>3.7367435483216674E-3</v>
          </cell>
          <cell r="K23">
            <v>5.7515938515008434E-2</v>
          </cell>
          <cell r="L23">
            <v>9.0880483625336073E-2</v>
          </cell>
        </row>
        <row r="24">
          <cell r="E24">
            <v>2.8209974340138119E-3</v>
          </cell>
          <cell r="F24">
            <v>4.7684544384328179E-3</v>
          </cell>
          <cell r="G24">
            <v>1.5215884695174267</v>
          </cell>
          <cell r="H24">
            <v>0.74213456535761502</v>
          </cell>
          <cell r="I24">
            <v>0.65378745725958898</v>
          </cell>
          <cell r="J24">
            <v>3.6797870312225258E-3</v>
          </cell>
          <cell r="K24">
            <v>5.6007316584655395E-2</v>
          </cell>
          <cell r="L24">
            <v>8.807366825884666E-2</v>
          </cell>
        </row>
        <row r="25">
          <cell r="E25">
            <v>2.8209974340138119E-3</v>
          </cell>
          <cell r="F25">
            <v>4.7684544384328179E-3</v>
          </cell>
          <cell r="G25">
            <v>1.5215884695174267</v>
          </cell>
          <cell r="H25">
            <v>0.74213456535761502</v>
          </cell>
          <cell r="I25">
            <v>0.65378745725958898</v>
          </cell>
          <cell r="J25">
            <v>3.6797870312225258E-3</v>
          </cell>
          <cell r="K25">
            <v>5.6007316584655395E-2</v>
          </cell>
          <cell r="L25">
            <v>8.807366825884666E-2</v>
          </cell>
        </row>
        <row r="26">
          <cell r="E26">
            <v>2.742033547352161E-3</v>
          </cell>
          <cell r="F26">
            <v>4.6605446765585166E-3</v>
          </cell>
          <cell r="G26">
            <v>1.4872879510326622</v>
          </cell>
          <cell r="H26">
            <v>0.72552445419977707</v>
          </cell>
          <cell r="I26">
            <v>0.65350935672859345</v>
          </cell>
          <cell r="J26">
            <v>3.6267582501388756E-3</v>
          </cell>
          <cell r="K26">
            <v>5.4777027079702431E-2</v>
          </cell>
          <cell r="L26">
            <v>8.6374255364452146E-2</v>
          </cell>
        </row>
        <row r="27">
          <cell r="E27">
            <v>2.742033547352161E-3</v>
          </cell>
          <cell r="F27">
            <v>4.6605446765585166E-3</v>
          </cell>
          <cell r="G27">
            <v>1.4872879510326622</v>
          </cell>
          <cell r="H27">
            <v>0.72552445419977707</v>
          </cell>
          <cell r="I27">
            <v>0.65350935672859345</v>
          </cell>
          <cell r="J27">
            <v>3.6267582501388756E-3</v>
          </cell>
          <cell r="K27">
            <v>5.4777027079702431E-2</v>
          </cell>
          <cell r="L27">
            <v>8.6374255364452146E-2</v>
          </cell>
        </row>
        <row r="28">
          <cell r="E28">
            <v>2.6585130391578939E-3</v>
          </cell>
          <cell r="F28">
            <v>4.543769527798976E-3</v>
          </cell>
          <cell r="G28">
            <v>1.4500556015390464</v>
          </cell>
          <cell r="H28">
            <v>0.70713210046110286</v>
          </cell>
          <cell r="I28">
            <v>0.65148734064325864</v>
          </cell>
          <cell r="J28">
            <v>3.5654834470842758E-3</v>
          </cell>
          <cell r="K28">
            <v>5.3383574013874967E-2</v>
          </cell>
          <cell r="L28">
            <v>8.4024852913816575E-2</v>
          </cell>
        </row>
        <row r="29">
          <cell r="E29">
            <v>2.6585130391578939E-3</v>
          </cell>
          <cell r="F29">
            <v>4.543769527798976E-3</v>
          </cell>
          <cell r="G29">
            <v>1.4500556015390464</v>
          </cell>
          <cell r="H29">
            <v>0.70713210046110286</v>
          </cell>
          <cell r="I29">
            <v>0.65148734064325864</v>
          </cell>
          <cell r="J29">
            <v>3.5654834470842758E-3</v>
          </cell>
          <cell r="K29">
            <v>5.3383574013874967E-2</v>
          </cell>
          <cell r="L29">
            <v>8.4024852913816575E-2</v>
          </cell>
        </row>
        <row r="30">
          <cell r="E30">
            <v>2.5805846944610606E-3</v>
          </cell>
          <cell r="F30">
            <v>4.4316132341572691E-3</v>
          </cell>
          <cell r="G30">
            <v>1.4149056881481965</v>
          </cell>
          <cell r="H30">
            <v>0.69041569766983069</v>
          </cell>
          <cell r="I30">
            <v>0.65067616036023568</v>
          </cell>
          <cell r="J30">
            <v>3.5121887190434123E-3</v>
          </cell>
          <cell r="K30">
            <v>5.2111323635035255E-2</v>
          </cell>
          <cell r="L30">
            <v>8.2046318466812734E-2</v>
          </cell>
        </row>
        <row r="31">
          <cell r="E31">
            <v>2.5805846944610606E-3</v>
          </cell>
          <cell r="F31">
            <v>4.4316132341572691E-3</v>
          </cell>
          <cell r="G31">
            <v>1.4149056881481965</v>
          </cell>
          <cell r="H31">
            <v>0.69041569766983069</v>
          </cell>
          <cell r="I31">
            <v>0.65067616036023568</v>
          </cell>
          <cell r="J31">
            <v>3.5121887190434123E-3</v>
          </cell>
          <cell r="K31">
            <v>5.2111323635035255E-2</v>
          </cell>
          <cell r="L31">
            <v>8.2046318466812734E-2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7">
          <cell r="E37">
            <v>4.0296971520318E-3</v>
          </cell>
          <cell r="F37">
            <v>4.6798341893418188E-4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4.0296971520318E-3</v>
          </cell>
        </row>
        <row r="38">
          <cell r="E38">
            <v>4.0296971520318E-3</v>
          </cell>
          <cell r="F38">
            <v>4.6798341893418188E-4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3.8880688463823298E-3</v>
          </cell>
          <cell r="F39">
            <v>4.4048618354156397E-4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E40">
            <v>3.8880688463823298E-3</v>
          </cell>
          <cell r="F40">
            <v>4.4048618354156397E-4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3.7728419475304468E-3</v>
          </cell>
          <cell r="F41">
            <v>4.2035274740871145E-4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>
            <v>3.7728419475304468E-3</v>
          </cell>
          <cell r="F42">
            <v>4.2035274740871145E-4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E43">
            <v>3.6478458572049952E-3</v>
          </cell>
          <cell r="F43">
            <v>3.9805425657621585E-4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E44">
            <v>3.6478458572049952E-3</v>
          </cell>
          <cell r="F44">
            <v>3.9805425657621585E-4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E45">
            <v>3.2213366415863765E-3</v>
          </cell>
          <cell r="F45">
            <v>3.1279354341420357E-4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E46">
            <v>3.2213366415863765E-3</v>
          </cell>
          <cell r="F46">
            <v>3.1279354341420357E-4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E47">
            <v>3.1872493069968776E-3</v>
          </cell>
          <cell r="F47">
            <v>3.0680162298647181E-4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E48">
            <v>3.1872493069968776E-3</v>
          </cell>
          <cell r="F48">
            <v>3.0680162298647181E-4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E49">
            <v>3.0813666761157119E-3</v>
          </cell>
          <cell r="F49">
            <v>2.9112419419207824E-4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E50">
            <v>3.0813666761157119E-3</v>
          </cell>
          <cell r="F50">
            <v>2.9112419419207824E-4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E51">
            <v>2.9982318771859849E-3</v>
          </cell>
          <cell r="F51">
            <v>2.7803588947427775E-4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E52">
            <v>2.9982318771859849E-3</v>
          </cell>
          <cell r="F52">
            <v>2.7803588947427775E-4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E53">
            <v>2.9136276364233114E-3</v>
          </cell>
          <cell r="F53">
            <v>2.6479188870229541E-4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E54">
            <v>2.9136276364233114E-3</v>
          </cell>
          <cell r="F54">
            <v>2.6479188870229541E-4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E55">
            <v>2.8209974340138119E-3</v>
          </cell>
          <cell r="F55">
            <v>2.4845559216239016E-4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E56">
            <v>2.8209974340138119E-3</v>
          </cell>
          <cell r="F56">
            <v>2.4845559216239016E-4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E57">
            <v>2.742033547352161E-3</v>
          </cell>
          <cell r="F57">
            <v>2.3684110583689015E-4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E58">
            <v>2.742033547352161E-3</v>
          </cell>
          <cell r="F58">
            <v>2.3684110583689015E-4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E59">
            <v>2.6585130391578939E-3</v>
          </cell>
          <cell r="F59">
            <v>2.2338116708470551E-4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E60">
            <v>2.6585130391578939E-3</v>
          </cell>
          <cell r="F60">
            <v>2.2338116708470551E-4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E61">
            <v>2.5805846944610606E-3</v>
          </cell>
          <cell r="F61">
            <v>2.1172747367233482E-4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E62">
            <v>2.5805846944610606E-3</v>
          </cell>
          <cell r="F62">
            <v>2.1172747367233482E-4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</sheetData>
      <sheetData sheetId="7">
        <row r="2">
          <cell r="F2">
            <v>0.15</v>
          </cell>
          <cell r="M2" t="str">
            <v>$797.3 Million Issuance: Base Case</v>
          </cell>
        </row>
        <row r="3">
          <cell r="F3">
            <v>0.3</v>
          </cell>
          <cell r="M3" t="str">
            <v/>
          </cell>
        </row>
        <row r="4">
          <cell r="F4">
            <v>0.3</v>
          </cell>
          <cell r="M4" t="str">
            <v>Variance Trigger On</v>
          </cell>
        </row>
        <row r="5">
          <cell r="F5">
            <v>0.05</v>
          </cell>
        </row>
        <row r="8">
          <cell r="U8">
            <v>0.3</v>
          </cell>
        </row>
        <row r="13">
          <cell r="D13">
            <v>1</v>
          </cell>
          <cell r="E13">
            <v>1</v>
          </cell>
          <cell r="G13">
            <v>1</v>
          </cell>
          <cell r="I13">
            <v>1</v>
          </cell>
          <cell r="K13">
            <v>1</v>
          </cell>
          <cell r="M13">
            <v>1</v>
          </cell>
          <cell r="O13">
            <v>1</v>
          </cell>
          <cell r="Q13">
            <v>1</v>
          </cell>
          <cell r="S13">
            <v>1</v>
          </cell>
          <cell r="T13" t="str">
            <v>Not Locked</v>
          </cell>
          <cell r="U13">
            <v>0.86799999999999999</v>
          </cell>
        </row>
        <row r="14">
          <cell r="E14">
            <v>1</v>
          </cell>
          <cell r="G14">
            <v>1</v>
          </cell>
          <cell r="I14">
            <v>1</v>
          </cell>
          <cell r="K14">
            <v>1</v>
          </cell>
          <cell r="M14">
            <v>1</v>
          </cell>
          <cell r="O14">
            <v>1</v>
          </cell>
          <cell r="Q14">
            <v>1</v>
          </cell>
          <cell r="S14">
            <v>1</v>
          </cell>
          <cell r="T14" t="str">
            <v>Not Locked</v>
          </cell>
        </row>
        <row r="15">
          <cell r="E15">
            <v>1</v>
          </cell>
          <cell r="G15">
            <v>1</v>
          </cell>
          <cell r="I15">
            <v>1</v>
          </cell>
          <cell r="K15">
            <v>1</v>
          </cell>
          <cell r="M15">
            <v>1</v>
          </cell>
          <cell r="O15">
            <v>1</v>
          </cell>
          <cell r="Q15">
            <v>1</v>
          </cell>
          <cell r="S15">
            <v>1</v>
          </cell>
          <cell r="T15" t="str">
            <v>Not Locked</v>
          </cell>
        </row>
        <row r="16">
          <cell r="E16">
            <v>1</v>
          </cell>
          <cell r="G16">
            <v>1</v>
          </cell>
          <cell r="I16">
            <v>1</v>
          </cell>
          <cell r="K16">
            <v>1</v>
          </cell>
          <cell r="M16">
            <v>1</v>
          </cell>
          <cell r="O16">
            <v>1</v>
          </cell>
          <cell r="Q16">
            <v>1</v>
          </cell>
          <cell r="S16">
            <v>1</v>
          </cell>
          <cell r="T16" t="str">
            <v>Not Locked</v>
          </cell>
        </row>
        <row r="17">
          <cell r="E17">
            <v>1</v>
          </cell>
          <cell r="G17">
            <v>1</v>
          </cell>
          <cell r="I17">
            <v>1</v>
          </cell>
          <cell r="K17">
            <v>1</v>
          </cell>
          <cell r="M17">
            <v>1</v>
          </cell>
          <cell r="O17">
            <v>1</v>
          </cell>
          <cell r="Q17">
            <v>1</v>
          </cell>
          <cell r="S17">
            <v>1</v>
          </cell>
          <cell r="T17" t="str">
            <v>Not Locked</v>
          </cell>
        </row>
        <row r="18">
          <cell r="E18">
            <v>1</v>
          </cell>
          <cell r="G18">
            <v>1</v>
          </cell>
          <cell r="I18">
            <v>1</v>
          </cell>
          <cell r="K18">
            <v>1</v>
          </cell>
          <cell r="M18">
            <v>1</v>
          </cell>
          <cell r="O18">
            <v>1</v>
          </cell>
          <cell r="Q18">
            <v>1</v>
          </cell>
          <cell r="S18">
            <v>1</v>
          </cell>
          <cell r="T18" t="str">
            <v>Not Locked</v>
          </cell>
        </row>
        <row r="19">
          <cell r="E19">
            <v>1</v>
          </cell>
          <cell r="G19">
            <v>1</v>
          </cell>
          <cell r="I19">
            <v>1</v>
          </cell>
          <cell r="K19">
            <v>1</v>
          </cell>
          <cell r="M19">
            <v>1</v>
          </cell>
          <cell r="O19">
            <v>1</v>
          </cell>
          <cell r="Q19">
            <v>1</v>
          </cell>
          <cell r="S19">
            <v>1</v>
          </cell>
          <cell r="T19" t="str">
            <v>Not Locked</v>
          </cell>
        </row>
        <row r="20">
          <cell r="E20">
            <v>1</v>
          </cell>
          <cell r="G20">
            <v>1</v>
          </cell>
          <cell r="I20">
            <v>1</v>
          </cell>
          <cell r="K20">
            <v>1</v>
          </cell>
          <cell r="M20">
            <v>1</v>
          </cell>
          <cell r="O20">
            <v>1</v>
          </cell>
          <cell r="Q20">
            <v>1</v>
          </cell>
          <cell r="S20">
            <v>1</v>
          </cell>
          <cell r="T20" t="str">
            <v>Not Locked</v>
          </cell>
        </row>
        <row r="21">
          <cell r="E21">
            <v>1</v>
          </cell>
          <cell r="G21">
            <v>1</v>
          </cell>
          <cell r="I21">
            <v>1</v>
          </cell>
          <cell r="K21">
            <v>1</v>
          </cell>
          <cell r="M21">
            <v>1</v>
          </cell>
          <cell r="O21">
            <v>1</v>
          </cell>
          <cell r="Q21">
            <v>1</v>
          </cell>
          <cell r="S21">
            <v>1</v>
          </cell>
          <cell r="T21" t="str">
            <v>Not Locked</v>
          </cell>
        </row>
        <row r="22">
          <cell r="E22">
            <v>1</v>
          </cell>
          <cell r="G22">
            <v>1</v>
          </cell>
          <cell r="I22">
            <v>1</v>
          </cell>
          <cell r="K22">
            <v>1</v>
          </cell>
          <cell r="M22">
            <v>1</v>
          </cell>
          <cell r="O22">
            <v>1</v>
          </cell>
          <cell r="Q22">
            <v>1</v>
          </cell>
          <cell r="S22">
            <v>1</v>
          </cell>
          <cell r="T22" t="str">
            <v>Not Locked</v>
          </cell>
        </row>
        <row r="23">
          <cell r="E23">
            <v>1</v>
          </cell>
          <cell r="G23">
            <v>1</v>
          </cell>
          <cell r="I23">
            <v>1</v>
          </cell>
          <cell r="K23">
            <v>1</v>
          </cell>
          <cell r="M23">
            <v>1</v>
          </cell>
          <cell r="O23">
            <v>1</v>
          </cell>
          <cell r="Q23">
            <v>1</v>
          </cell>
          <cell r="S23">
            <v>1</v>
          </cell>
          <cell r="T23" t="str">
            <v>Not Locked</v>
          </cell>
        </row>
        <row r="24">
          <cell r="E24">
            <v>1</v>
          </cell>
          <cell r="G24">
            <v>1</v>
          </cell>
          <cell r="I24">
            <v>1</v>
          </cell>
          <cell r="K24">
            <v>1</v>
          </cell>
          <cell r="M24">
            <v>1</v>
          </cell>
          <cell r="O24">
            <v>1</v>
          </cell>
          <cell r="Q24">
            <v>1</v>
          </cell>
          <cell r="S24">
            <v>1</v>
          </cell>
          <cell r="T24" t="str">
            <v>Not Locked</v>
          </cell>
        </row>
        <row r="25">
          <cell r="E25">
            <v>1</v>
          </cell>
          <cell r="G25">
            <v>1</v>
          </cell>
          <cell r="I25">
            <v>1</v>
          </cell>
          <cell r="K25">
            <v>1</v>
          </cell>
          <cell r="M25">
            <v>1</v>
          </cell>
          <cell r="O25">
            <v>1</v>
          </cell>
          <cell r="Q25">
            <v>1</v>
          </cell>
          <cell r="S25">
            <v>1</v>
          </cell>
          <cell r="T25" t="str">
            <v>Not Locked</v>
          </cell>
        </row>
        <row r="26">
          <cell r="E26">
            <v>1</v>
          </cell>
          <cell r="G26">
            <v>1</v>
          </cell>
          <cell r="I26">
            <v>1</v>
          </cell>
          <cell r="K26">
            <v>1</v>
          </cell>
          <cell r="M26">
            <v>1</v>
          </cell>
          <cell r="O26">
            <v>1</v>
          </cell>
          <cell r="Q26">
            <v>1</v>
          </cell>
          <cell r="S26">
            <v>1</v>
          </cell>
          <cell r="T26" t="str">
            <v>Not Locked</v>
          </cell>
        </row>
        <row r="27">
          <cell r="E27">
            <v>1</v>
          </cell>
          <cell r="G27">
            <v>1</v>
          </cell>
          <cell r="I27">
            <v>1</v>
          </cell>
          <cell r="K27">
            <v>1</v>
          </cell>
          <cell r="M27">
            <v>1</v>
          </cell>
          <cell r="O27">
            <v>1</v>
          </cell>
          <cell r="Q27">
            <v>1</v>
          </cell>
          <cell r="S27">
            <v>1</v>
          </cell>
          <cell r="T27" t="str">
            <v>Not Locked</v>
          </cell>
        </row>
        <row r="28">
          <cell r="T28" t="str">
            <v>Not Locked</v>
          </cell>
        </row>
        <row r="35"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</row>
        <row r="36">
          <cell r="D36">
            <v>1</v>
          </cell>
          <cell r="E36">
            <v>1</v>
          </cell>
          <cell r="F36">
            <v>1</v>
          </cell>
          <cell r="G36">
            <v>1</v>
          </cell>
          <cell r="H36">
            <v>1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</row>
        <row r="37"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</row>
        <row r="38"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</row>
        <row r="39">
          <cell r="D39">
            <v>1</v>
          </cell>
          <cell r="E39">
            <v>1</v>
          </cell>
          <cell r="F39">
            <v>1</v>
          </cell>
          <cell r="G39">
            <v>1</v>
          </cell>
          <cell r="H39">
            <v>1</v>
          </cell>
          <cell r="I39">
            <v>1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</row>
        <row r="40">
          <cell r="D40">
            <v>1</v>
          </cell>
          <cell r="E40">
            <v>1</v>
          </cell>
          <cell r="F40">
            <v>1</v>
          </cell>
          <cell r="G40">
            <v>1</v>
          </cell>
          <cell r="H40">
            <v>1</v>
          </cell>
          <cell r="I40">
            <v>1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</row>
        <row r="41">
          <cell r="D41">
            <v>1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  <cell r="I41">
            <v>1</v>
          </cell>
          <cell r="J41">
            <v>1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</row>
        <row r="42">
          <cell r="D42">
            <v>1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</row>
        <row r="43"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</row>
        <row r="44"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</row>
        <row r="45"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  <cell r="I45">
            <v>1</v>
          </cell>
          <cell r="J45">
            <v>1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</row>
        <row r="46">
          <cell r="D46">
            <v>1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</row>
        <row r="47">
          <cell r="D47">
            <v>1</v>
          </cell>
          <cell r="E47">
            <v>1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</row>
        <row r="48">
          <cell r="D48">
            <v>1</v>
          </cell>
          <cell r="E48">
            <v>1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</row>
        <row r="49">
          <cell r="D49">
            <v>1</v>
          </cell>
          <cell r="E49">
            <v>1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</row>
        <row r="50">
          <cell r="D50">
            <v>1</v>
          </cell>
          <cell r="E50">
            <v>1</v>
          </cell>
          <cell r="F50">
            <v>1</v>
          </cell>
          <cell r="G50">
            <v>1</v>
          </cell>
          <cell r="H50">
            <v>1</v>
          </cell>
          <cell r="I50">
            <v>1</v>
          </cell>
          <cell r="J50">
            <v>1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</row>
        <row r="57">
          <cell r="D57">
            <v>0</v>
          </cell>
          <cell r="E57">
            <v>0.84763737166324449</v>
          </cell>
          <cell r="F57">
            <v>0.14946262833675564</v>
          </cell>
          <cell r="G57">
            <v>0</v>
          </cell>
          <cell r="H57">
            <v>0</v>
          </cell>
        </row>
        <row r="62">
          <cell r="D62">
            <v>0</v>
          </cell>
          <cell r="E62">
            <v>0.83480082135523603</v>
          </cell>
          <cell r="F62">
            <v>0.14719917864476401</v>
          </cell>
          <cell r="G62">
            <v>0</v>
          </cell>
          <cell r="H62">
            <v>0</v>
          </cell>
        </row>
        <row r="67">
          <cell r="D67">
            <v>0</v>
          </cell>
          <cell r="E67">
            <v>0.84763737166324449</v>
          </cell>
          <cell r="F67">
            <v>0.14946262833675564</v>
          </cell>
          <cell r="G67">
            <v>0</v>
          </cell>
          <cell r="H67">
            <v>0</v>
          </cell>
        </row>
        <row r="68">
          <cell r="D68">
            <v>0</v>
          </cell>
          <cell r="E68">
            <v>0.84763737166324449</v>
          </cell>
          <cell r="F68">
            <v>0.14946262833675564</v>
          </cell>
          <cell r="G68">
            <v>0</v>
          </cell>
          <cell r="H68">
            <v>0</v>
          </cell>
        </row>
        <row r="69">
          <cell r="D69">
            <v>0</v>
          </cell>
          <cell r="E69">
            <v>0.84763737166324449</v>
          </cell>
          <cell r="F69">
            <v>0.14946262833675564</v>
          </cell>
          <cell r="G69">
            <v>0</v>
          </cell>
          <cell r="H69">
            <v>0</v>
          </cell>
        </row>
        <row r="70">
          <cell r="D70">
            <v>0</v>
          </cell>
          <cell r="E70">
            <v>0.84763737166324449</v>
          </cell>
          <cell r="F70">
            <v>0.14946262833675564</v>
          </cell>
          <cell r="G70">
            <v>0</v>
          </cell>
          <cell r="H70">
            <v>0</v>
          </cell>
        </row>
        <row r="71">
          <cell r="D71">
            <v>0</v>
          </cell>
          <cell r="E71">
            <v>0.84763737166324449</v>
          </cell>
          <cell r="F71">
            <v>0.14946262833675564</v>
          </cell>
          <cell r="G71">
            <v>0</v>
          </cell>
          <cell r="H71">
            <v>0</v>
          </cell>
        </row>
        <row r="72">
          <cell r="D72">
            <v>0</v>
          </cell>
          <cell r="E72">
            <v>0.84763737166324449</v>
          </cell>
          <cell r="F72">
            <v>0.14946262833675564</v>
          </cell>
          <cell r="G72">
            <v>0</v>
          </cell>
          <cell r="H72">
            <v>0</v>
          </cell>
        </row>
        <row r="73">
          <cell r="D73">
            <v>0</v>
          </cell>
          <cell r="E73">
            <v>0.84763737166324449</v>
          </cell>
          <cell r="F73">
            <v>0.14946262833675564</v>
          </cell>
          <cell r="G73">
            <v>0</v>
          </cell>
          <cell r="H73">
            <v>0</v>
          </cell>
        </row>
        <row r="74">
          <cell r="D74">
            <v>0</v>
          </cell>
          <cell r="E74">
            <v>0.84763737166324449</v>
          </cell>
          <cell r="F74">
            <v>0.14946262833675564</v>
          </cell>
          <cell r="G74">
            <v>0</v>
          </cell>
          <cell r="H74">
            <v>0</v>
          </cell>
        </row>
        <row r="75">
          <cell r="D75">
            <v>0</v>
          </cell>
          <cell r="E75">
            <v>0.84763737166324449</v>
          </cell>
          <cell r="F75">
            <v>0.14946262833675564</v>
          </cell>
          <cell r="G75">
            <v>0</v>
          </cell>
          <cell r="H75">
            <v>0</v>
          </cell>
        </row>
        <row r="76">
          <cell r="D76">
            <v>0</v>
          </cell>
          <cell r="E76">
            <v>0.84763737166324449</v>
          </cell>
          <cell r="F76">
            <v>0.14946262833675564</v>
          </cell>
          <cell r="G76">
            <v>0</v>
          </cell>
          <cell r="H76">
            <v>0</v>
          </cell>
        </row>
        <row r="77">
          <cell r="D77">
            <v>0</v>
          </cell>
          <cell r="E77">
            <v>0.84763737166324449</v>
          </cell>
          <cell r="F77">
            <v>0.14946262833675564</v>
          </cell>
          <cell r="G77">
            <v>0</v>
          </cell>
          <cell r="H77">
            <v>0</v>
          </cell>
        </row>
        <row r="78">
          <cell r="D78">
            <v>0</v>
          </cell>
          <cell r="E78">
            <v>0.84763737166324449</v>
          </cell>
          <cell r="F78">
            <v>0.14946262833675564</v>
          </cell>
          <cell r="G78">
            <v>0</v>
          </cell>
          <cell r="H78">
            <v>0</v>
          </cell>
        </row>
        <row r="79">
          <cell r="D79">
            <v>0</v>
          </cell>
          <cell r="E79">
            <v>0.84763737166324449</v>
          </cell>
          <cell r="F79">
            <v>0.14946262833675564</v>
          </cell>
          <cell r="G79">
            <v>0</v>
          </cell>
          <cell r="H79">
            <v>0</v>
          </cell>
        </row>
        <row r="80">
          <cell r="D80">
            <v>0</v>
          </cell>
          <cell r="E80">
            <v>0.84763737166324449</v>
          </cell>
          <cell r="F80">
            <v>0.14946262833675564</v>
          </cell>
          <cell r="G80">
            <v>0</v>
          </cell>
          <cell r="H80">
            <v>0</v>
          </cell>
        </row>
        <row r="81">
          <cell r="D81">
            <v>0</v>
          </cell>
          <cell r="E81">
            <v>0.84763737166324449</v>
          </cell>
          <cell r="F81">
            <v>0.14946262833675564</v>
          </cell>
          <cell r="G81">
            <v>0</v>
          </cell>
          <cell r="H81">
            <v>0</v>
          </cell>
        </row>
        <row r="82">
          <cell r="D82">
            <v>0</v>
          </cell>
          <cell r="E82">
            <v>0.84763737166324449</v>
          </cell>
          <cell r="F82">
            <v>0.14946262833675564</v>
          </cell>
          <cell r="G82">
            <v>0</v>
          </cell>
          <cell r="H82">
            <v>0</v>
          </cell>
        </row>
        <row r="87">
          <cell r="D87" t="str">
            <v>Low Fee:</v>
          </cell>
          <cell r="G87">
            <v>398667.4485</v>
          </cell>
        </row>
      </sheetData>
      <sheetData sheetId="8">
        <row r="14">
          <cell r="E14" t="str">
            <v>Date</v>
          </cell>
          <cell r="F14" t="str">
            <v>(kWh)</v>
          </cell>
          <cell r="G14" t="str">
            <v>Adjustment</v>
          </cell>
          <cell r="H14" t="str">
            <v>Adjustment</v>
          </cell>
          <cell r="I14" t="str">
            <v>Sales</v>
          </cell>
          <cell r="J14" t="str">
            <v>Sales</v>
          </cell>
          <cell r="K14" t="str">
            <v>(¢/kWh)</v>
          </cell>
        </row>
        <row r="15">
          <cell r="E15">
            <v>37196</v>
          </cell>
          <cell r="F15">
            <v>0</v>
          </cell>
          <cell r="G15">
            <v>1</v>
          </cell>
          <cell r="H15">
            <v>1</v>
          </cell>
          <cell r="I15">
            <v>0</v>
          </cell>
          <cell r="J15">
            <v>0</v>
          </cell>
          <cell r="M15">
            <v>0</v>
          </cell>
          <cell r="T15">
            <v>0</v>
          </cell>
          <cell r="U15">
            <v>0</v>
          </cell>
          <cell r="AB15">
            <v>0</v>
          </cell>
        </row>
        <row r="16">
          <cell r="E16">
            <v>37226</v>
          </cell>
          <cell r="F16">
            <v>0</v>
          </cell>
          <cell r="G16">
            <v>1</v>
          </cell>
          <cell r="H16">
            <v>1</v>
          </cell>
          <cell r="I16">
            <v>0</v>
          </cell>
          <cell r="J16">
            <v>0</v>
          </cell>
        </row>
        <row r="17">
          <cell r="E17">
            <v>37257</v>
          </cell>
          <cell r="F17">
            <v>0</v>
          </cell>
          <cell r="G17">
            <v>1</v>
          </cell>
          <cell r="H17">
            <v>1</v>
          </cell>
          <cell r="I17">
            <v>0</v>
          </cell>
          <cell r="J17">
            <v>0</v>
          </cell>
        </row>
        <row r="18">
          <cell r="E18">
            <v>37288</v>
          </cell>
          <cell r="F18">
            <v>378024168.25988519</v>
          </cell>
          <cell r="G18">
            <v>1</v>
          </cell>
          <cell r="H18">
            <v>1</v>
          </cell>
          <cell r="I18">
            <v>378024168.25988519</v>
          </cell>
          <cell r="J18">
            <v>378024168.25988519</v>
          </cell>
          <cell r="K18">
            <v>0.41920000000000002</v>
          </cell>
          <cell r="V18">
            <v>0</v>
          </cell>
          <cell r="W18">
            <v>0.82794910714285719</v>
          </cell>
          <cell r="X18">
            <v>0.16915089285714288</v>
          </cell>
          <cell r="Y18">
            <v>0</v>
          </cell>
          <cell r="Z18">
            <v>0</v>
          </cell>
        </row>
        <row r="19">
          <cell r="E19">
            <v>37316</v>
          </cell>
          <cell r="F19">
            <v>481682614.02219808</v>
          </cell>
          <cell r="G19">
            <v>1</v>
          </cell>
          <cell r="H19">
            <v>1</v>
          </cell>
          <cell r="I19">
            <v>481682614.02219808</v>
          </cell>
          <cell r="J19">
            <v>481682614.02219808</v>
          </cell>
          <cell r="K19">
            <v>0.41920000000000002</v>
          </cell>
          <cell r="V19">
            <v>0</v>
          </cell>
          <cell r="W19">
            <v>0.84763737166324449</v>
          </cell>
          <cell r="X19">
            <v>0.14946262833675564</v>
          </cell>
          <cell r="Y19">
            <v>0</v>
          </cell>
          <cell r="Z19">
            <v>0</v>
          </cell>
        </row>
        <row r="20">
          <cell r="E20">
            <v>37347</v>
          </cell>
          <cell r="F20">
            <v>501253649.38722706</v>
          </cell>
          <cell r="G20">
            <v>1</v>
          </cell>
          <cell r="H20">
            <v>1</v>
          </cell>
          <cell r="I20">
            <v>501253649.38722706</v>
          </cell>
          <cell r="J20">
            <v>501253649.38722706</v>
          </cell>
          <cell r="K20">
            <v>0.41920000000000002</v>
          </cell>
          <cell r="V20">
            <v>0</v>
          </cell>
          <cell r="W20">
            <v>0.84763737166324449</v>
          </cell>
          <cell r="X20">
            <v>0.14946262833675564</v>
          </cell>
          <cell r="Y20">
            <v>0</v>
          </cell>
          <cell r="Z20">
            <v>0</v>
          </cell>
        </row>
        <row r="21">
          <cell r="E21">
            <v>37377</v>
          </cell>
          <cell r="F21">
            <v>586977687.16515815</v>
          </cell>
          <cell r="G21">
            <v>1</v>
          </cell>
          <cell r="H21">
            <v>1</v>
          </cell>
          <cell r="I21">
            <v>586977687.16515815</v>
          </cell>
          <cell r="J21">
            <v>586977687.16515815</v>
          </cell>
          <cell r="K21">
            <v>0.41920000000000002</v>
          </cell>
          <cell r="V21">
            <v>0</v>
          </cell>
          <cell r="W21">
            <v>0.84763737166324449</v>
          </cell>
          <cell r="X21">
            <v>0.14946262833675564</v>
          </cell>
          <cell r="Y21">
            <v>0</v>
          </cell>
          <cell r="Z21">
            <v>0</v>
          </cell>
        </row>
        <row r="22">
          <cell r="E22">
            <v>37408</v>
          </cell>
          <cell r="F22">
            <v>786168849.44849277</v>
          </cell>
          <cell r="G22">
            <v>1</v>
          </cell>
          <cell r="H22">
            <v>1</v>
          </cell>
          <cell r="I22">
            <v>786168849.44849277</v>
          </cell>
          <cell r="J22">
            <v>786168849.44849277</v>
          </cell>
          <cell r="K22">
            <v>0.41920000000000002</v>
          </cell>
          <cell r="V22">
            <v>0</v>
          </cell>
          <cell r="W22">
            <v>0.84763737166324449</v>
          </cell>
          <cell r="X22">
            <v>0.14946262833675564</v>
          </cell>
          <cell r="Y22">
            <v>0</v>
          </cell>
          <cell r="Z22">
            <v>0</v>
          </cell>
        </row>
        <row r="23">
          <cell r="E23">
            <v>37438</v>
          </cell>
          <cell r="F23">
            <v>904569547.49331987</v>
          </cell>
          <cell r="G23">
            <v>1</v>
          </cell>
          <cell r="H23">
            <v>1</v>
          </cell>
          <cell r="I23">
            <v>904569547.49331987</v>
          </cell>
          <cell r="J23">
            <v>904569547.49331987</v>
          </cell>
          <cell r="K23">
            <v>0.41920000000000002</v>
          </cell>
          <cell r="V23">
            <v>0</v>
          </cell>
          <cell r="W23">
            <v>0.84763737166324449</v>
          </cell>
          <cell r="X23">
            <v>0.14946262833675564</v>
          </cell>
          <cell r="Y23">
            <v>0</v>
          </cell>
          <cell r="Z23">
            <v>0</v>
          </cell>
        </row>
        <row r="24">
          <cell r="E24">
            <v>37469</v>
          </cell>
          <cell r="F24">
            <v>919398107.31258416</v>
          </cell>
          <cell r="G24">
            <v>1</v>
          </cell>
          <cell r="H24">
            <v>1</v>
          </cell>
          <cell r="I24">
            <v>919398107.31258416</v>
          </cell>
          <cell r="J24">
            <v>919398107.31258416</v>
          </cell>
          <cell r="K24">
            <v>0.41920000000000002</v>
          </cell>
          <cell r="V24">
            <v>0</v>
          </cell>
          <cell r="W24">
            <v>0.84763737166324449</v>
          </cell>
          <cell r="X24">
            <v>0.14946262833675564</v>
          </cell>
          <cell r="Y24">
            <v>0</v>
          </cell>
          <cell r="Z24">
            <v>0</v>
          </cell>
        </row>
        <row r="25">
          <cell r="E25">
            <v>37500</v>
          </cell>
          <cell r="F25">
            <v>891150660.64188468</v>
          </cell>
          <cell r="G25">
            <v>1</v>
          </cell>
          <cell r="H25">
            <v>1</v>
          </cell>
          <cell r="I25">
            <v>891150660.64188468</v>
          </cell>
          <cell r="J25">
            <v>891150660.64188468</v>
          </cell>
          <cell r="K25">
            <v>0.41920000000000002</v>
          </cell>
          <cell r="V25">
            <v>0</v>
          </cell>
          <cell r="W25">
            <v>0.84763737166324449</v>
          </cell>
          <cell r="X25">
            <v>0.14946262833675564</v>
          </cell>
          <cell r="Y25">
            <v>0</v>
          </cell>
          <cell r="Z25">
            <v>0</v>
          </cell>
        </row>
        <row r="26">
          <cell r="E26">
            <v>37530</v>
          </cell>
          <cell r="F26">
            <v>755238421.13641584</v>
          </cell>
          <cell r="G26">
            <v>1</v>
          </cell>
          <cell r="H26">
            <v>1</v>
          </cell>
          <cell r="I26">
            <v>755238421.13641584</v>
          </cell>
          <cell r="J26">
            <v>755238421.13641584</v>
          </cell>
          <cell r="K26">
            <v>0.41920000000000002</v>
          </cell>
          <cell r="V26">
            <v>0</v>
          </cell>
          <cell r="W26">
            <v>0.84763737166324449</v>
          </cell>
          <cell r="X26">
            <v>0.14946262833675564</v>
          </cell>
          <cell r="Y26">
            <v>0</v>
          </cell>
          <cell r="Z26">
            <v>0</v>
          </cell>
        </row>
        <row r="27">
          <cell r="E27">
            <v>37561</v>
          </cell>
          <cell r="F27">
            <v>566272887.46138716</v>
          </cell>
          <cell r="G27">
            <v>1</v>
          </cell>
          <cell r="H27">
            <v>1</v>
          </cell>
          <cell r="I27">
            <v>566272887.46138716</v>
          </cell>
          <cell r="J27">
            <v>566272887.46138716</v>
          </cell>
          <cell r="K27">
            <v>0.41920000000000002</v>
          </cell>
          <cell r="V27">
            <v>0</v>
          </cell>
          <cell r="W27">
            <v>0.84763737166324449</v>
          </cell>
          <cell r="X27">
            <v>0.14946262833675564</v>
          </cell>
          <cell r="Y27">
            <v>0</v>
          </cell>
          <cell r="Z27">
            <v>0</v>
          </cell>
        </row>
        <row r="28">
          <cell r="E28">
            <v>37591</v>
          </cell>
          <cell r="F28">
            <v>565669717.12699115</v>
          </cell>
          <cell r="G28">
            <v>1</v>
          </cell>
          <cell r="H28">
            <v>1</v>
          </cell>
          <cell r="I28">
            <v>565669717.12699115</v>
          </cell>
          <cell r="J28">
            <v>565669717.12699115</v>
          </cell>
          <cell r="K28">
            <v>0.41920000000000002</v>
          </cell>
          <cell r="V28">
            <v>0</v>
          </cell>
          <cell r="W28">
            <v>0.84763737166324449</v>
          </cell>
          <cell r="X28">
            <v>0.14946262833675564</v>
          </cell>
          <cell r="Y28">
            <v>0</v>
          </cell>
          <cell r="Z28">
            <v>0</v>
          </cell>
        </row>
        <row r="29">
          <cell r="E29">
            <v>37622</v>
          </cell>
          <cell r="F29">
            <v>537763467</v>
          </cell>
          <cell r="G29">
            <v>1</v>
          </cell>
          <cell r="H29">
            <v>1</v>
          </cell>
          <cell r="I29">
            <v>537763467</v>
          </cell>
          <cell r="J29">
            <v>537763467</v>
          </cell>
          <cell r="K29">
            <v>0.41920000000000002</v>
          </cell>
          <cell r="V29">
            <v>0</v>
          </cell>
          <cell r="W29">
            <v>0.84763737166324449</v>
          </cell>
          <cell r="X29">
            <v>0.14946262833675564</v>
          </cell>
          <cell r="Y29">
            <v>0</v>
          </cell>
          <cell r="Z29">
            <v>0</v>
          </cell>
        </row>
        <row r="30">
          <cell r="E30">
            <v>37653</v>
          </cell>
          <cell r="F30">
            <v>468957397</v>
          </cell>
          <cell r="G30">
            <v>1</v>
          </cell>
          <cell r="H30">
            <v>1</v>
          </cell>
          <cell r="I30">
            <v>468957397</v>
          </cell>
          <cell r="J30">
            <v>468957397</v>
          </cell>
          <cell r="K30">
            <v>0.40296971520317998</v>
          </cell>
        </row>
        <row r="31">
          <cell r="E31">
            <v>37681</v>
          </cell>
          <cell r="F31">
            <v>613736714</v>
          </cell>
          <cell r="G31">
            <v>1</v>
          </cell>
          <cell r="H31">
            <v>1</v>
          </cell>
          <cell r="I31">
            <v>613736714</v>
          </cell>
          <cell r="J31">
            <v>613736714</v>
          </cell>
          <cell r="K31">
            <v>0.40296971520317998</v>
          </cell>
        </row>
        <row r="32">
          <cell r="E32">
            <v>37712</v>
          </cell>
          <cell r="F32">
            <v>648716719</v>
          </cell>
          <cell r="G32">
            <v>1</v>
          </cell>
          <cell r="H32">
            <v>1</v>
          </cell>
          <cell r="I32">
            <v>648716719</v>
          </cell>
          <cell r="J32">
            <v>648716719</v>
          </cell>
          <cell r="K32">
            <v>0.40296971520317998</v>
          </cell>
        </row>
        <row r="33">
          <cell r="E33">
            <v>37742</v>
          </cell>
          <cell r="F33">
            <v>720864196</v>
          </cell>
          <cell r="G33">
            <v>1</v>
          </cell>
          <cell r="H33">
            <v>1</v>
          </cell>
          <cell r="I33">
            <v>720864196</v>
          </cell>
          <cell r="J33">
            <v>720864196</v>
          </cell>
          <cell r="K33">
            <v>0.40296971520317998</v>
          </cell>
        </row>
        <row r="34">
          <cell r="E34">
            <v>37773</v>
          </cell>
          <cell r="F34">
            <v>916757447</v>
          </cell>
          <cell r="G34">
            <v>1</v>
          </cell>
          <cell r="H34">
            <v>1</v>
          </cell>
          <cell r="I34">
            <v>916757447</v>
          </cell>
          <cell r="J34">
            <v>916757447</v>
          </cell>
          <cell r="K34">
            <v>0.40296971520317998</v>
          </cell>
        </row>
        <row r="35">
          <cell r="E35">
            <v>37803</v>
          </cell>
          <cell r="F35">
            <v>960891068</v>
          </cell>
          <cell r="G35">
            <v>1</v>
          </cell>
          <cell r="H35">
            <v>1</v>
          </cell>
          <cell r="I35">
            <v>960891068</v>
          </cell>
          <cell r="J35">
            <v>960891068</v>
          </cell>
          <cell r="K35">
            <v>0.40296971520317998</v>
          </cell>
        </row>
        <row r="36">
          <cell r="E36">
            <v>37834</v>
          </cell>
          <cell r="F36">
            <v>967524337</v>
          </cell>
          <cell r="G36">
            <v>1</v>
          </cell>
          <cell r="H36">
            <v>1</v>
          </cell>
          <cell r="I36">
            <v>967524337</v>
          </cell>
          <cell r="J36">
            <v>967524337</v>
          </cell>
          <cell r="K36">
            <v>0.40296971520317998</v>
          </cell>
        </row>
        <row r="37">
          <cell r="E37">
            <v>37865</v>
          </cell>
          <cell r="F37">
            <v>875080282</v>
          </cell>
          <cell r="G37">
            <v>1</v>
          </cell>
          <cell r="H37">
            <v>1</v>
          </cell>
          <cell r="I37">
            <v>875080282</v>
          </cell>
          <cell r="J37">
            <v>875080282</v>
          </cell>
          <cell r="K37">
            <v>0.40296971520317998</v>
          </cell>
        </row>
        <row r="38">
          <cell r="E38">
            <v>37895</v>
          </cell>
          <cell r="F38">
            <v>684519647</v>
          </cell>
          <cell r="G38">
            <v>1</v>
          </cell>
          <cell r="H38">
            <v>1</v>
          </cell>
          <cell r="I38">
            <v>684519647</v>
          </cell>
          <cell r="J38">
            <v>684519647</v>
          </cell>
          <cell r="K38">
            <v>0.40296971520317998</v>
          </cell>
        </row>
        <row r="39">
          <cell r="E39">
            <v>37926</v>
          </cell>
          <cell r="F39">
            <v>578862376</v>
          </cell>
          <cell r="G39">
            <v>1</v>
          </cell>
          <cell r="H39">
            <v>1</v>
          </cell>
          <cell r="I39">
            <v>578862376</v>
          </cell>
          <cell r="J39">
            <v>578862376</v>
          </cell>
          <cell r="K39">
            <v>0.40296971520317998</v>
          </cell>
        </row>
        <row r="40">
          <cell r="E40">
            <v>37956</v>
          </cell>
          <cell r="F40">
            <v>515912743</v>
          </cell>
          <cell r="G40">
            <v>1</v>
          </cell>
          <cell r="H40">
            <v>1</v>
          </cell>
          <cell r="I40">
            <v>515912743</v>
          </cell>
          <cell r="J40">
            <v>515912743</v>
          </cell>
          <cell r="K40">
            <v>0.40296971520317998</v>
          </cell>
        </row>
        <row r="41">
          <cell r="E41">
            <v>37987</v>
          </cell>
          <cell r="F41">
            <v>550770133</v>
          </cell>
          <cell r="G41">
            <v>1</v>
          </cell>
          <cell r="H41">
            <v>1</v>
          </cell>
          <cell r="I41">
            <v>550770133</v>
          </cell>
          <cell r="J41">
            <v>550770133</v>
          </cell>
          <cell r="K41">
            <v>0.40296971520317998</v>
          </cell>
        </row>
        <row r="42">
          <cell r="E42">
            <v>38018</v>
          </cell>
          <cell r="F42">
            <v>499573766</v>
          </cell>
          <cell r="G42">
            <v>1</v>
          </cell>
          <cell r="H42">
            <v>1</v>
          </cell>
          <cell r="I42">
            <v>499573766</v>
          </cell>
          <cell r="J42">
            <v>499573766</v>
          </cell>
          <cell r="K42">
            <v>0.38880688463823299</v>
          </cell>
        </row>
        <row r="43">
          <cell r="E43">
            <v>38047</v>
          </cell>
          <cell r="F43">
            <v>640829284</v>
          </cell>
          <cell r="G43">
            <v>1</v>
          </cell>
          <cell r="H43">
            <v>1</v>
          </cell>
          <cell r="I43">
            <v>640829284</v>
          </cell>
          <cell r="J43">
            <v>640829284</v>
          </cell>
          <cell r="K43">
            <v>0.38880688463823299</v>
          </cell>
        </row>
        <row r="44">
          <cell r="E44">
            <v>38078</v>
          </cell>
          <cell r="F44">
            <v>678533726</v>
          </cell>
          <cell r="G44">
            <v>1</v>
          </cell>
          <cell r="H44">
            <v>1</v>
          </cell>
          <cell r="I44">
            <v>678533726</v>
          </cell>
          <cell r="J44">
            <v>678533726</v>
          </cell>
          <cell r="K44">
            <v>0.38880688463823299</v>
          </cell>
        </row>
        <row r="45">
          <cell r="E45">
            <v>38108</v>
          </cell>
          <cell r="F45">
            <v>740467713</v>
          </cell>
          <cell r="G45">
            <v>1</v>
          </cell>
          <cell r="H45">
            <v>1</v>
          </cell>
          <cell r="I45">
            <v>740467713</v>
          </cell>
          <cell r="J45">
            <v>740467713</v>
          </cell>
          <cell r="K45">
            <v>0.38880688463823299</v>
          </cell>
        </row>
        <row r="46">
          <cell r="E46">
            <v>38139</v>
          </cell>
          <cell r="F46">
            <v>948484888</v>
          </cell>
          <cell r="G46">
            <v>1</v>
          </cell>
          <cell r="H46">
            <v>1</v>
          </cell>
          <cell r="I46">
            <v>948484888</v>
          </cell>
          <cell r="J46">
            <v>948484888</v>
          </cell>
          <cell r="K46">
            <v>0.38880688463823299</v>
          </cell>
        </row>
        <row r="47">
          <cell r="E47">
            <v>38169</v>
          </cell>
          <cell r="F47">
            <v>991588609</v>
          </cell>
          <cell r="G47">
            <v>1</v>
          </cell>
          <cell r="H47">
            <v>1</v>
          </cell>
          <cell r="I47">
            <v>991588609</v>
          </cell>
          <cell r="J47">
            <v>991588609</v>
          </cell>
          <cell r="K47">
            <v>0.38880688463823299</v>
          </cell>
        </row>
        <row r="48">
          <cell r="E48">
            <v>38200</v>
          </cell>
          <cell r="F48">
            <v>998343194</v>
          </cell>
          <cell r="G48">
            <v>1</v>
          </cell>
          <cell r="H48">
            <v>1</v>
          </cell>
          <cell r="I48">
            <v>998343194</v>
          </cell>
          <cell r="J48">
            <v>998343194</v>
          </cell>
          <cell r="K48">
            <v>0.38880688463823299</v>
          </cell>
        </row>
        <row r="49">
          <cell r="E49">
            <v>38231</v>
          </cell>
          <cell r="F49">
            <v>888091254</v>
          </cell>
          <cell r="G49">
            <v>1</v>
          </cell>
          <cell r="H49">
            <v>1</v>
          </cell>
          <cell r="I49">
            <v>888091254</v>
          </cell>
          <cell r="J49">
            <v>888091254</v>
          </cell>
          <cell r="K49">
            <v>0.38880688463823299</v>
          </cell>
        </row>
        <row r="50">
          <cell r="E50">
            <v>38261</v>
          </cell>
          <cell r="F50">
            <v>707818514</v>
          </cell>
          <cell r="G50">
            <v>1</v>
          </cell>
          <cell r="H50">
            <v>1</v>
          </cell>
          <cell r="I50">
            <v>707818514</v>
          </cell>
          <cell r="J50">
            <v>707818514</v>
          </cell>
          <cell r="K50">
            <v>0.38880688463823299</v>
          </cell>
        </row>
        <row r="51">
          <cell r="E51">
            <v>38292</v>
          </cell>
          <cell r="F51">
            <v>595252611</v>
          </cell>
          <cell r="G51">
            <v>1</v>
          </cell>
          <cell r="H51">
            <v>1</v>
          </cell>
          <cell r="I51">
            <v>595252611</v>
          </cell>
          <cell r="J51">
            <v>595252611</v>
          </cell>
          <cell r="K51">
            <v>0.38880688463823299</v>
          </cell>
        </row>
        <row r="52">
          <cell r="E52">
            <v>38322</v>
          </cell>
          <cell r="F52">
            <v>536030402</v>
          </cell>
          <cell r="G52">
            <v>1</v>
          </cell>
          <cell r="H52">
            <v>1</v>
          </cell>
          <cell r="I52">
            <v>536030402</v>
          </cell>
          <cell r="J52">
            <v>536030402</v>
          </cell>
          <cell r="K52">
            <v>0.38880688463823299</v>
          </cell>
        </row>
        <row r="53">
          <cell r="E53">
            <v>38353</v>
          </cell>
          <cell r="F53">
            <v>581359111</v>
          </cell>
          <cell r="G53">
            <v>1</v>
          </cell>
          <cell r="H53">
            <v>1</v>
          </cell>
          <cell r="I53">
            <v>581359111</v>
          </cell>
          <cell r="J53">
            <v>581359111</v>
          </cell>
          <cell r="K53">
            <v>0.38880688463823299</v>
          </cell>
        </row>
        <row r="54">
          <cell r="E54">
            <v>38384</v>
          </cell>
          <cell r="F54">
            <v>488120352</v>
          </cell>
          <cell r="G54">
            <v>1</v>
          </cell>
          <cell r="H54">
            <v>1</v>
          </cell>
          <cell r="I54">
            <v>488120352</v>
          </cell>
          <cell r="J54">
            <v>488120352</v>
          </cell>
          <cell r="K54">
            <v>0.3772841947530447</v>
          </cell>
        </row>
        <row r="55">
          <cell r="E55">
            <v>38412</v>
          </cell>
          <cell r="F55">
            <v>666007200</v>
          </cell>
          <cell r="G55">
            <v>1</v>
          </cell>
          <cell r="H55">
            <v>1</v>
          </cell>
          <cell r="I55">
            <v>666007200</v>
          </cell>
          <cell r="J55">
            <v>666007200</v>
          </cell>
          <cell r="K55">
            <v>0.3772841947530447</v>
          </cell>
        </row>
        <row r="56">
          <cell r="E56">
            <v>38443</v>
          </cell>
          <cell r="F56">
            <v>705230986</v>
          </cell>
          <cell r="G56">
            <v>1</v>
          </cell>
          <cell r="H56">
            <v>1</v>
          </cell>
          <cell r="I56">
            <v>705230986</v>
          </cell>
          <cell r="J56">
            <v>705230986</v>
          </cell>
          <cell r="K56">
            <v>0.3772841947530447</v>
          </cell>
        </row>
        <row r="57">
          <cell r="E57">
            <v>38473</v>
          </cell>
          <cell r="F57">
            <v>768660830</v>
          </cell>
          <cell r="G57">
            <v>1</v>
          </cell>
          <cell r="H57">
            <v>1</v>
          </cell>
          <cell r="I57">
            <v>768660830</v>
          </cell>
          <cell r="J57">
            <v>768660830</v>
          </cell>
          <cell r="K57">
            <v>0.3772841947530447</v>
          </cell>
        </row>
        <row r="58">
          <cell r="E58">
            <v>38504</v>
          </cell>
          <cell r="F58">
            <v>981554961</v>
          </cell>
          <cell r="G58">
            <v>1</v>
          </cell>
          <cell r="H58">
            <v>1</v>
          </cell>
          <cell r="I58">
            <v>981554961</v>
          </cell>
          <cell r="J58">
            <v>981554961</v>
          </cell>
          <cell r="K58">
            <v>0.3772841947530447</v>
          </cell>
        </row>
        <row r="59">
          <cell r="E59">
            <v>38534</v>
          </cell>
          <cell r="F59">
            <v>1030116900</v>
          </cell>
          <cell r="G59">
            <v>1</v>
          </cell>
          <cell r="H59">
            <v>1</v>
          </cell>
          <cell r="I59">
            <v>1030116900</v>
          </cell>
          <cell r="J59">
            <v>1030116900</v>
          </cell>
          <cell r="K59">
            <v>0.3772841947530447</v>
          </cell>
        </row>
        <row r="60">
          <cell r="E60">
            <v>38565</v>
          </cell>
          <cell r="F60">
            <v>1031554728</v>
          </cell>
          <cell r="G60">
            <v>1</v>
          </cell>
          <cell r="H60">
            <v>1</v>
          </cell>
          <cell r="I60">
            <v>1031554728</v>
          </cell>
          <cell r="J60">
            <v>1031554728</v>
          </cell>
          <cell r="K60">
            <v>0.3772841947530447</v>
          </cell>
        </row>
        <row r="61">
          <cell r="E61">
            <v>38596</v>
          </cell>
          <cell r="F61">
            <v>916627012</v>
          </cell>
          <cell r="G61">
            <v>1</v>
          </cell>
          <cell r="H61">
            <v>1</v>
          </cell>
          <cell r="I61">
            <v>916627012</v>
          </cell>
          <cell r="J61">
            <v>916627012</v>
          </cell>
          <cell r="K61">
            <v>0.3772841947530447</v>
          </cell>
        </row>
        <row r="62">
          <cell r="E62">
            <v>38626</v>
          </cell>
          <cell r="F62">
            <v>730973968</v>
          </cell>
          <cell r="G62">
            <v>1</v>
          </cell>
          <cell r="H62">
            <v>1</v>
          </cell>
          <cell r="I62">
            <v>730973968</v>
          </cell>
          <cell r="J62">
            <v>730973968</v>
          </cell>
          <cell r="K62">
            <v>0.3772841947530447</v>
          </cell>
        </row>
        <row r="63">
          <cell r="E63">
            <v>38657</v>
          </cell>
          <cell r="F63">
            <v>613021095</v>
          </cell>
          <cell r="G63">
            <v>1</v>
          </cell>
          <cell r="H63">
            <v>1</v>
          </cell>
          <cell r="I63">
            <v>613021095</v>
          </cell>
          <cell r="J63">
            <v>613021095</v>
          </cell>
          <cell r="K63">
            <v>0.3772841947530447</v>
          </cell>
        </row>
        <row r="64">
          <cell r="E64">
            <v>38687</v>
          </cell>
          <cell r="F64">
            <v>548754652</v>
          </cell>
          <cell r="G64">
            <v>1</v>
          </cell>
          <cell r="H64">
            <v>1</v>
          </cell>
          <cell r="I64">
            <v>548754652</v>
          </cell>
          <cell r="J64">
            <v>548754652</v>
          </cell>
          <cell r="K64">
            <v>0.3772841947530447</v>
          </cell>
        </row>
        <row r="65">
          <cell r="E65">
            <v>38718</v>
          </cell>
          <cell r="F65">
            <v>588782812</v>
          </cell>
          <cell r="G65">
            <v>1</v>
          </cell>
          <cell r="H65">
            <v>1</v>
          </cell>
          <cell r="I65">
            <v>588782812</v>
          </cell>
          <cell r="J65">
            <v>588782812</v>
          </cell>
          <cell r="K65">
            <v>0.3772841947530447</v>
          </cell>
        </row>
        <row r="66">
          <cell r="E66">
            <v>38749</v>
          </cell>
          <cell r="F66">
            <v>515438157</v>
          </cell>
          <cell r="G66">
            <v>1</v>
          </cell>
          <cell r="H66">
            <v>1</v>
          </cell>
          <cell r="I66">
            <v>515438157</v>
          </cell>
          <cell r="J66">
            <v>515438157</v>
          </cell>
          <cell r="K66">
            <v>0.36478458572049954</v>
          </cell>
        </row>
        <row r="67">
          <cell r="E67">
            <v>38777</v>
          </cell>
          <cell r="F67">
            <v>672009728</v>
          </cell>
          <cell r="G67">
            <v>1</v>
          </cell>
          <cell r="H67">
            <v>1</v>
          </cell>
          <cell r="I67">
            <v>672009728</v>
          </cell>
          <cell r="J67">
            <v>672009728</v>
          </cell>
          <cell r="K67">
            <v>0.36478458572049954</v>
          </cell>
        </row>
        <row r="68">
          <cell r="E68">
            <v>38808</v>
          </cell>
          <cell r="F68">
            <v>705100227</v>
          </cell>
          <cell r="G68">
            <v>1</v>
          </cell>
          <cell r="H68">
            <v>1</v>
          </cell>
          <cell r="I68">
            <v>705100227</v>
          </cell>
          <cell r="J68">
            <v>705100227</v>
          </cell>
          <cell r="K68">
            <v>0.36478458572049954</v>
          </cell>
        </row>
        <row r="69">
          <cell r="E69">
            <v>38838</v>
          </cell>
          <cell r="F69">
            <v>803829099</v>
          </cell>
          <cell r="G69">
            <v>1</v>
          </cell>
          <cell r="H69">
            <v>1</v>
          </cell>
          <cell r="I69">
            <v>803829099</v>
          </cell>
          <cell r="J69">
            <v>803829099</v>
          </cell>
          <cell r="K69">
            <v>0.36478458572049954</v>
          </cell>
        </row>
        <row r="70">
          <cell r="E70">
            <v>38869</v>
          </cell>
          <cell r="F70">
            <v>994614996</v>
          </cell>
          <cell r="G70">
            <v>1</v>
          </cell>
          <cell r="H70">
            <v>1</v>
          </cell>
          <cell r="I70">
            <v>994614996</v>
          </cell>
          <cell r="J70">
            <v>994614996</v>
          </cell>
          <cell r="K70">
            <v>0.36478458572049954</v>
          </cell>
        </row>
        <row r="71">
          <cell r="E71">
            <v>38899</v>
          </cell>
          <cell r="F71">
            <v>1062026319</v>
          </cell>
          <cell r="G71">
            <v>1</v>
          </cell>
          <cell r="H71">
            <v>1</v>
          </cell>
          <cell r="I71">
            <v>1062026319</v>
          </cell>
          <cell r="J71">
            <v>1062026319</v>
          </cell>
          <cell r="K71">
            <v>0.36478458572049954</v>
          </cell>
        </row>
        <row r="72">
          <cell r="E72">
            <v>38930</v>
          </cell>
          <cell r="F72">
            <v>1067585675</v>
          </cell>
          <cell r="G72">
            <v>1</v>
          </cell>
          <cell r="H72">
            <v>1</v>
          </cell>
          <cell r="I72">
            <v>1067585675</v>
          </cell>
          <cell r="J72">
            <v>1067585675</v>
          </cell>
          <cell r="K72">
            <v>0.36478458572049954</v>
          </cell>
        </row>
        <row r="73">
          <cell r="E73">
            <v>38961</v>
          </cell>
          <cell r="F73">
            <v>984610849</v>
          </cell>
          <cell r="G73">
            <v>1</v>
          </cell>
          <cell r="H73">
            <v>1</v>
          </cell>
          <cell r="I73">
            <v>984610849</v>
          </cell>
          <cell r="J73">
            <v>984610849</v>
          </cell>
          <cell r="K73">
            <v>0.36478458572049954</v>
          </cell>
        </row>
        <row r="74">
          <cell r="E74">
            <v>38991</v>
          </cell>
          <cell r="F74">
            <v>760551351</v>
          </cell>
          <cell r="G74">
            <v>1</v>
          </cell>
          <cell r="H74">
            <v>1</v>
          </cell>
          <cell r="I74">
            <v>760551351</v>
          </cell>
          <cell r="J74">
            <v>760551351</v>
          </cell>
          <cell r="K74">
            <v>0.36478458572049954</v>
          </cell>
        </row>
        <row r="75">
          <cell r="E75">
            <v>39022</v>
          </cell>
          <cell r="F75">
            <v>640774304</v>
          </cell>
          <cell r="G75">
            <v>1</v>
          </cell>
          <cell r="H75">
            <v>1</v>
          </cell>
          <cell r="I75">
            <v>640774304</v>
          </cell>
          <cell r="J75">
            <v>640774304</v>
          </cell>
          <cell r="K75">
            <v>0.36478458572049954</v>
          </cell>
        </row>
        <row r="76">
          <cell r="E76">
            <v>39052</v>
          </cell>
          <cell r="F76">
            <v>552855979</v>
          </cell>
          <cell r="G76">
            <v>1</v>
          </cell>
          <cell r="H76">
            <v>1</v>
          </cell>
          <cell r="I76">
            <v>552855979</v>
          </cell>
          <cell r="J76">
            <v>552855979</v>
          </cell>
          <cell r="K76">
            <v>0.36478458572049954</v>
          </cell>
        </row>
        <row r="77">
          <cell r="E77">
            <v>39083</v>
          </cell>
          <cell r="F77">
            <v>614673259</v>
          </cell>
          <cell r="G77">
            <v>1</v>
          </cell>
          <cell r="H77">
            <v>1</v>
          </cell>
          <cell r="I77">
            <v>614673259</v>
          </cell>
          <cell r="J77">
            <v>614673259</v>
          </cell>
          <cell r="K77">
            <v>0.36478458572049954</v>
          </cell>
        </row>
        <row r="78">
          <cell r="E78">
            <v>39114</v>
          </cell>
          <cell r="F78">
            <v>530387809</v>
          </cell>
          <cell r="G78">
            <v>1</v>
          </cell>
          <cell r="H78">
            <v>1</v>
          </cell>
          <cell r="I78">
            <v>530387809</v>
          </cell>
          <cell r="J78">
            <v>530387809</v>
          </cell>
          <cell r="K78">
            <v>0.32213366415863764</v>
          </cell>
        </row>
        <row r="79">
          <cell r="E79">
            <v>39142</v>
          </cell>
          <cell r="F79">
            <v>693745051</v>
          </cell>
          <cell r="G79">
            <v>1</v>
          </cell>
          <cell r="H79">
            <v>1</v>
          </cell>
          <cell r="I79">
            <v>693745051</v>
          </cell>
          <cell r="J79">
            <v>693745051</v>
          </cell>
          <cell r="K79">
            <v>0.32213366415863764</v>
          </cell>
        </row>
        <row r="80">
          <cell r="E80">
            <v>39173</v>
          </cell>
          <cell r="F80">
            <v>729558887</v>
          </cell>
          <cell r="G80">
            <v>1</v>
          </cell>
          <cell r="H80">
            <v>1</v>
          </cell>
          <cell r="I80">
            <v>729558887</v>
          </cell>
          <cell r="J80">
            <v>729558887</v>
          </cell>
          <cell r="K80">
            <v>0.32213366415863764</v>
          </cell>
        </row>
        <row r="81">
          <cell r="E81">
            <v>39203</v>
          </cell>
          <cell r="F81">
            <v>824159256</v>
          </cell>
          <cell r="G81">
            <v>1</v>
          </cell>
          <cell r="H81">
            <v>1</v>
          </cell>
          <cell r="I81">
            <v>824159256</v>
          </cell>
          <cell r="J81">
            <v>824159256</v>
          </cell>
          <cell r="K81">
            <v>0.32213366415863764</v>
          </cell>
        </row>
        <row r="82">
          <cell r="E82">
            <v>39234</v>
          </cell>
          <cell r="F82">
            <v>1028591948</v>
          </cell>
          <cell r="G82">
            <v>1</v>
          </cell>
          <cell r="H82">
            <v>1</v>
          </cell>
          <cell r="I82">
            <v>1028591948</v>
          </cell>
          <cell r="J82">
            <v>1028591948</v>
          </cell>
          <cell r="K82">
            <v>0.32213366415863764</v>
          </cell>
        </row>
        <row r="83">
          <cell r="E83">
            <v>39264</v>
          </cell>
          <cell r="F83">
            <v>1093357504</v>
          </cell>
          <cell r="G83">
            <v>1</v>
          </cell>
          <cell r="H83">
            <v>1</v>
          </cell>
          <cell r="I83">
            <v>1093357504</v>
          </cell>
          <cell r="J83">
            <v>1093357504</v>
          </cell>
          <cell r="K83">
            <v>0.32213366415863764</v>
          </cell>
        </row>
        <row r="84">
          <cell r="E84">
            <v>39295</v>
          </cell>
          <cell r="F84">
            <v>1099005645</v>
          </cell>
          <cell r="G84">
            <v>1</v>
          </cell>
          <cell r="H84">
            <v>1</v>
          </cell>
          <cell r="I84">
            <v>1099005645</v>
          </cell>
          <cell r="J84">
            <v>1099005645</v>
          </cell>
          <cell r="K84">
            <v>0.32213366415863764</v>
          </cell>
        </row>
        <row r="85">
          <cell r="E85">
            <v>39326</v>
          </cell>
          <cell r="F85">
            <v>1009792781</v>
          </cell>
          <cell r="G85">
            <v>1</v>
          </cell>
          <cell r="H85">
            <v>1</v>
          </cell>
          <cell r="I85">
            <v>1009792781</v>
          </cell>
          <cell r="J85">
            <v>1009792781</v>
          </cell>
          <cell r="K85">
            <v>0.32213366415863764</v>
          </cell>
        </row>
        <row r="86">
          <cell r="E86">
            <v>39356</v>
          </cell>
          <cell r="F86">
            <v>778089396</v>
          </cell>
          <cell r="G86">
            <v>1</v>
          </cell>
          <cell r="H86">
            <v>1</v>
          </cell>
          <cell r="I86">
            <v>778089396</v>
          </cell>
          <cell r="J86">
            <v>778089396</v>
          </cell>
          <cell r="K86">
            <v>0.32213366415863764</v>
          </cell>
        </row>
        <row r="87">
          <cell r="E87">
            <v>39387</v>
          </cell>
          <cell r="F87">
            <v>662955465</v>
          </cell>
          <cell r="G87">
            <v>1</v>
          </cell>
          <cell r="H87">
            <v>1</v>
          </cell>
          <cell r="I87">
            <v>662955465</v>
          </cell>
          <cell r="J87">
            <v>662955465</v>
          </cell>
          <cell r="K87">
            <v>0.32213366415863764</v>
          </cell>
        </row>
        <row r="88">
          <cell r="E88">
            <v>39417</v>
          </cell>
          <cell r="F88">
            <v>570060195</v>
          </cell>
          <cell r="G88">
            <v>1</v>
          </cell>
          <cell r="H88">
            <v>1</v>
          </cell>
          <cell r="I88">
            <v>570060195</v>
          </cell>
          <cell r="J88">
            <v>570060195</v>
          </cell>
          <cell r="K88">
            <v>0.32213366415863764</v>
          </cell>
        </row>
        <row r="89">
          <cell r="E89">
            <v>39448</v>
          </cell>
          <cell r="F89">
            <v>628662628</v>
          </cell>
          <cell r="G89">
            <v>1</v>
          </cell>
          <cell r="H89">
            <v>1</v>
          </cell>
          <cell r="I89">
            <v>628662628</v>
          </cell>
          <cell r="J89">
            <v>628662628</v>
          </cell>
          <cell r="K89">
            <v>0.32213366415863764</v>
          </cell>
        </row>
        <row r="90">
          <cell r="E90">
            <v>39479</v>
          </cell>
          <cell r="F90">
            <v>565924248</v>
          </cell>
          <cell r="G90">
            <v>1</v>
          </cell>
          <cell r="H90">
            <v>1</v>
          </cell>
          <cell r="I90">
            <v>565924248</v>
          </cell>
          <cell r="J90">
            <v>565924248</v>
          </cell>
          <cell r="K90">
            <v>0.31872493069968777</v>
          </cell>
        </row>
        <row r="91">
          <cell r="E91">
            <v>39508</v>
          </cell>
          <cell r="F91">
            <v>715649701</v>
          </cell>
          <cell r="G91">
            <v>1</v>
          </cell>
          <cell r="H91">
            <v>1</v>
          </cell>
          <cell r="I91">
            <v>715649701</v>
          </cell>
          <cell r="J91">
            <v>715649701</v>
          </cell>
          <cell r="K91">
            <v>0.31872493069968777</v>
          </cell>
        </row>
        <row r="92">
          <cell r="E92">
            <v>39539</v>
          </cell>
          <cell r="F92">
            <v>756400913</v>
          </cell>
          <cell r="G92">
            <v>1</v>
          </cell>
          <cell r="H92">
            <v>1</v>
          </cell>
          <cell r="I92">
            <v>756400913</v>
          </cell>
          <cell r="J92">
            <v>756400913</v>
          </cell>
          <cell r="K92">
            <v>0.31872493069968777</v>
          </cell>
        </row>
        <row r="93">
          <cell r="E93">
            <v>39569</v>
          </cell>
          <cell r="F93">
            <v>840583911</v>
          </cell>
          <cell r="G93">
            <v>1</v>
          </cell>
          <cell r="H93">
            <v>1</v>
          </cell>
          <cell r="I93">
            <v>840583911</v>
          </cell>
          <cell r="J93">
            <v>840583911</v>
          </cell>
          <cell r="K93">
            <v>0.31872493069968777</v>
          </cell>
        </row>
        <row r="94">
          <cell r="E94">
            <v>39600</v>
          </cell>
          <cell r="F94">
            <v>1069163440</v>
          </cell>
          <cell r="G94">
            <v>1</v>
          </cell>
          <cell r="H94">
            <v>1</v>
          </cell>
          <cell r="I94">
            <v>1069163440</v>
          </cell>
          <cell r="J94">
            <v>1069163440</v>
          </cell>
          <cell r="K94">
            <v>0.31872493069968777</v>
          </cell>
        </row>
        <row r="95">
          <cell r="E95">
            <v>39630</v>
          </cell>
          <cell r="F95">
            <v>1120574219</v>
          </cell>
          <cell r="G95">
            <v>1</v>
          </cell>
          <cell r="H95">
            <v>1</v>
          </cell>
          <cell r="I95">
            <v>1120574219</v>
          </cell>
          <cell r="J95">
            <v>1120574219</v>
          </cell>
          <cell r="K95">
            <v>0.31872493069968777</v>
          </cell>
        </row>
        <row r="96">
          <cell r="E96">
            <v>39661</v>
          </cell>
          <cell r="F96">
            <v>1128354364</v>
          </cell>
          <cell r="G96">
            <v>1</v>
          </cell>
          <cell r="H96">
            <v>1</v>
          </cell>
          <cell r="I96">
            <v>1128354364</v>
          </cell>
          <cell r="J96">
            <v>1128354364</v>
          </cell>
          <cell r="K96">
            <v>0.31872493069968777</v>
          </cell>
        </row>
        <row r="97">
          <cell r="E97">
            <v>39692</v>
          </cell>
          <cell r="F97">
            <v>1020575120</v>
          </cell>
          <cell r="G97">
            <v>1</v>
          </cell>
          <cell r="H97">
            <v>1</v>
          </cell>
          <cell r="I97">
            <v>1020575120</v>
          </cell>
          <cell r="J97">
            <v>1020575120</v>
          </cell>
          <cell r="K97">
            <v>0.31872493069968777</v>
          </cell>
        </row>
        <row r="98">
          <cell r="E98">
            <v>39722</v>
          </cell>
          <cell r="F98">
            <v>798195241</v>
          </cell>
          <cell r="G98">
            <v>1</v>
          </cell>
          <cell r="H98">
            <v>1</v>
          </cell>
          <cell r="I98">
            <v>798195241</v>
          </cell>
          <cell r="J98">
            <v>798195241</v>
          </cell>
          <cell r="K98">
            <v>0.31872493069968777</v>
          </cell>
        </row>
        <row r="99">
          <cell r="E99">
            <v>39753</v>
          </cell>
          <cell r="F99">
            <v>675063484</v>
          </cell>
          <cell r="G99">
            <v>1</v>
          </cell>
          <cell r="H99">
            <v>1</v>
          </cell>
          <cell r="I99">
            <v>675063484</v>
          </cell>
          <cell r="J99">
            <v>675063484</v>
          </cell>
          <cell r="K99">
            <v>0.31872493069968777</v>
          </cell>
        </row>
        <row r="100">
          <cell r="E100">
            <v>39783</v>
          </cell>
          <cell r="F100">
            <v>601427631</v>
          </cell>
          <cell r="G100">
            <v>1</v>
          </cell>
          <cell r="H100">
            <v>1</v>
          </cell>
          <cell r="I100">
            <v>601427631</v>
          </cell>
          <cell r="J100">
            <v>601427631</v>
          </cell>
          <cell r="K100">
            <v>0.31872493069968777</v>
          </cell>
        </row>
        <row r="101">
          <cell r="E101">
            <v>39814</v>
          </cell>
          <cell r="F101">
            <v>641976697</v>
          </cell>
          <cell r="G101">
            <v>1</v>
          </cell>
          <cell r="H101">
            <v>1</v>
          </cell>
          <cell r="I101">
            <v>641976697</v>
          </cell>
          <cell r="J101">
            <v>641976697</v>
          </cell>
          <cell r="K101">
            <v>0.31872493069968777</v>
          </cell>
        </row>
        <row r="102">
          <cell r="E102">
            <v>39845</v>
          </cell>
          <cell r="F102">
            <v>563522100</v>
          </cell>
          <cell r="G102">
            <v>1</v>
          </cell>
          <cell r="H102">
            <v>1</v>
          </cell>
          <cell r="I102">
            <v>563522100</v>
          </cell>
          <cell r="J102">
            <v>563522100</v>
          </cell>
          <cell r="K102">
            <v>0.30813666761157121</v>
          </cell>
        </row>
        <row r="103">
          <cell r="E103">
            <v>39873</v>
          </cell>
          <cell r="F103">
            <v>743461465</v>
          </cell>
          <cell r="G103">
            <v>1</v>
          </cell>
          <cell r="H103">
            <v>1</v>
          </cell>
          <cell r="I103">
            <v>743461465</v>
          </cell>
          <cell r="J103">
            <v>743461465</v>
          </cell>
          <cell r="K103">
            <v>0.30813666761157121</v>
          </cell>
        </row>
        <row r="104">
          <cell r="E104">
            <v>39904</v>
          </cell>
          <cell r="F104">
            <v>784561725</v>
          </cell>
          <cell r="G104">
            <v>1</v>
          </cell>
          <cell r="H104">
            <v>1</v>
          </cell>
          <cell r="I104">
            <v>784561725</v>
          </cell>
          <cell r="J104">
            <v>784561725</v>
          </cell>
          <cell r="K104">
            <v>0.30813666761157121</v>
          </cell>
        </row>
        <row r="105">
          <cell r="E105">
            <v>39934</v>
          </cell>
          <cell r="F105">
            <v>865522443</v>
          </cell>
          <cell r="G105">
            <v>1</v>
          </cell>
          <cell r="H105">
            <v>1</v>
          </cell>
          <cell r="I105">
            <v>865522443</v>
          </cell>
          <cell r="J105">
            <v>865522443</v>
          </cell>
          <cell r="K105">
            <v>0.30813666761157121</v>
          </cell>
        </row>
        <row r="106">
          <cell r="E106">
            <v>39965</v>
          </cell>
          <cell r="F106">
            <v>1104693070</v>
          </cell>
          <cell r="G106">
            <v>1</v>
          </cell>
          <cell r="H106">
            <v>1</v>
          </cell>
          <cell r="I106">
            <v>1104693070</v>
          </cell>
          <cell r="J106">
            <v>1104693070</v>
          </cell>
          <cell r="K106">
            <v>0.30813666761157121</v>
          </cell>
        </row>
        <row r="107">
          <cell r="E107">
            <v>39995</v>
          </cell>
          <cell r="F107">
            <v>1156065931</v>
          </cell>
          <cell r="G107">
            <v>1</v>
          </cell>
          <cell r="H107">
            <v>1</v>
          </cell>
          <cell r="I107">
            <v>1156065931</v>
          </cell>
          <cell r="J107">
            <v>1156065931</v>
          </cell>
          <cell r="K107">
            <v>0.30813666761157121</v>
          </cell>
        </row>
        <row r="108">
          <cell r="E108">
            <v>40026</v>
          </cell>
          <cell r="F108">
            <v>1163066232</v>
          </cell>
          <cell r="G108">
            <v>1</v>
          </cell>
          <cell r="H108">
            <v>1</v>
          </cell>
          <cell r="I108">
            <v>1163066232</v>
          </cell>
          <cell r="J108">
            <v>1163066232</v>
          </cell>
          <cell r="K108">
            <v>0.30813666761157121</v>
          </cell>
        </row>
        <row r="109">
          <cell r="E109">
            <v>40057</v>
          </cell>
          <cell r="F109">
            <v>1042780671</v>
          </cell>
          <cell r="G109">
            <v>1</v>
          </cell>
          <cell r="H109">
            <v>1</v>
          </cell>
          <cell r="I109">
            <v>1042780671</v>
          </cell>
          <cell r="J109">
            <v>1042780671</v>
          </cell>
          <cell r="K109">
            <v>0.30813666761157121</v>
          </cell>
        </row>
        <row r="110">
          <cell r="E110">
            <v>40087</v>
          </cell>
          <cell r="F110">
            <v>824607730</v>
          </cell>
          <cell r="G110">
            <v>1</v>
          </cell>
          <cell r="H110">
            <v>1</v>
          </cell>
          <cell r="I110">
            <v>824607730</v>
          </cell>
          <cell r="J110">
            <v>824607730</v>
          </cell>
          <cell r="K110">
            <v>0.30813666761157121</v>
          </cell>
        </row>
        <row r="111">
          <cell r="E111">
            <v>40118</v>
          </cell>
          <cell r="F111">
            <v>693831085</v>
          </cell>
          <cell r="G111">
            <v>1</v>
          </cell>
          <cell r="H111">
            <v>1</v>
          </cell>
          <cell r="I111">
            <v>693831085</v>
          </cell>
          <cell r="J111">
            <v>693831085</v>
          </cell>
          <cell r="K111">
            <v>0.30813666761157121</v>
          </cell>
        </row>
        <row r="112">
          <cell r="E112">
            <v>40148</v>
          </cell>
          <cell r="F112">
            <v>622683449</v>
          </cell>
          <cell r="G112">
            <v>1</v>
          </cell>
          <cell r="H112">
            <v>1</v>
          </cell>
          <cell r="I112">
            <v>622683449</v>
          </cell>
          <cell r="J112">
            <v>622683449</v>
          </cell>
          <cell r="K112">
            <v>0.30813666761157121</v>
          </cell>
        </row>
        <row r="113">
          <cell r="E113">
            <v>40179</v>
          </cell>
          <cell r="F113">
            <v>668660109</v>
          </cell>
          <cell r="G113">
            <v>1</v>
          </cell>
          <cell r="H113">
            <v>1</v>
          </cell>
          <cell r="I113">
            <v>668660109</v>
          </cell>
          <cell r="J113">
            <v>668660109</v>
          </cell>
          <cell r="K113">
            <v>0.30813666761157121</v>
          </cell>
        </row>
        <row r="114">
          <cell r="E114">
            <v>40210</v>
          </cell>
          <cell r="F114">
            <v>568652095</v>
          </cell>
          <cell r="G114">
            <v>1</v>
          </cell>
          <cell r="H114">
            <v>1</v>
          </cell>
          <cell r="I114">
            <v>568652095</v>
          </cell>
          <cell r="J114">
            <v>568652095</v>
          </cell>
          <cell r="K114">
            <v>0.29982318771859851</v>
          </cell>
        </row>
        <row r="115">
          <cell r="E115">
            <v>40238</v>
          </cell>
          <cell r="F115">
            <v>767637868</v>
          </cell>
          <cell r="G115">
            <v>1</v>
          </cell>
          <cell r="H115">
            <v>1</v>
          </cell>
          <cell r="I115">
            <v>767637868</v>
          </cell>
          <cell r="J115">
            <v>767637868</v>
          </cell>
          <cell r="K115">
            <v>0.29982318771859851</v>
          </cell>
        </row>
        <row r="116">
          <cell r="E116">
            <v>40269</v>
          </cell>
          <cell r="F116">
            <v>812821703</v>
          </cell>
          <cell r="G116">
            <v>1</v>
          </cell>
          <cell r="H116">
            <v>1</v>
          </cell>
          <cell r="I116">
            <v>812821703</v>
          </cell>
          <cell r="J116">
            <v>812821703</v>
          </cell>
          <cell r="K116">
            <v>0.29982318771859851</v>
          </cell>
        </row>
        <row r="117">
          <cell r="E117">
            <v>40299</v>
          </cell>
          <cell r="F117">
            <v>887109274</v>
          </cell>
          <cell r="G117">
            <v>1</v>
          </cell>
          <cell r="H117">
            <v>1</v>
          </cell>
          <cell r="I117">
            <v>887109274</v>
          </cell>
          <cell r="J117">
            <v>887109274</v>
          </cell>
          <cell r="K117">
            <v>0.29982318771859851</v>
          </cell>
        </row>
        <row r="118">
          <cell r="E118">
            <v>40330</v>
          </cell>
          <cell r="F118">
            <v>1136495959</v>
          </cell>
          <cell r="G118">
            <v>1</v>
          </cell>
          <cell r="H118">
            <v>1</v>
          </cell>
          <cell r="I118">
            <v>1136495959</v>
          </cell>
          <cell r="J118">
            <v>1136495959</v>
          </cell>
          <cell r="K118">
            <v>0.29982318771859851</v>
          </cell>
        </row>
        <row r="119">
          <cell r="E119">
            <v>40360</v>
          </cell>
          <cell r="F119">
            <v>1188137696</v>
          </cell>
          <cell r="G119">
            <v>1</v>
          </cell>
          <cell r="H119">
            <v>1</v>
          </cell>
          <cell r="I119">
            <v>1188137696</v>
          </cell>
          <cell r="J119">
            <v>1188137696</v>
          </cell>
          <cell r="K119">
            <v>0.29982318771859851</v>
          </cell>
        </row>
        <row r="120">
          <cell r="E120">
            <v>40391</v>
          </cell>
          <cell r="F120">
            <v>1196234577</v>
          </cell>
          <cell r="G120">
            <v>1</v>
          </cell>
          <cell r="H120">
            <v>1</v>
          </cell>
          <cell r="I120">
            <v>1196234577</v>
          </cell>
          <cell r="J120">
            <v>1196234577</v>
          </cell>
          <cell r="K120">
            <v>0.29982318771859851</v>
          </cell>
        </row>
        <row r="121">
          <cell r="E121">
            <v>40422</v>
          </cell>
          <cell r="F121">
            <v>1064162112</v>
          </cell>
          <cell r="G121">
            <v>1</v>
          </cell>
          <cell r="H121">
            <v>1</v>
          </cell>
          <cell r="I121">
            <v>1064162112</v>
          </cell>
          <cell r="J121">
            <v>1064162112</v>
          </cell>
          <cell r="K121">
            <v>0.29982318771859851</v>
          </cell>
        </row>
        <row r="122">
          <cell r="E122">
            <v>40452</v>
          </cell>
          <cell r="F122">
            <v>847999727</v>
          </cell>
          <cell r="G122">
            <v>1</v>
          </cell>
          <cell r="H122">
            <v>1</v>
          </cell>
          <cell r="I122">
            <v>847999727</v>
          </cell>
          <cell r="J122">
            <v>847999727</v>
          </cell>
          <cell r="K122">
            <v>0.29982318771859851</v>
          </cell>
        </row>
        <row r="123">
          <cell r="E123">
            <v>40483</v>
          </cell>
          <cell r="F123">
            <v>713110796</v>
          </cell>
          <cell r="G123">
            <v>1</v>
          </cell>
          <cell r="H123">
            <v>1</v>
          </cell>
          <cell r="I123">
            <v>713110796</v>
          </cell>
          <cell r="J123">
            <v>713110796</v>
          </cell>
          <cell r="K123">
            <v>0.29982318771859851</v>
          </cell>
        </row>
        <row r="124">
          <cell r="E124">
            <v>40513</v>
          </cell>
          <cell r="F124">
            <v>641948384</v>
          </cell>
          <cell r="G124">
            <v>1</v>
          </cell>
          <cell r="H124">
            <v>1</v>
          </cell>
          <cell r="I124">
            <v>641948384</v>
          </cell>
          <cell r="J124">
            <v>641948384</v>
          </cell>
          <cell r="K124">
            <v>0.29982318771859851</v>
          </cell>
        </row>
        <row r="125">
          <cell r="E125">
            <v>40544</v>
          </cell>
          <cell r="F125">
            <v>691362755</v>
          </cell>
          <cell r="G125">
            <v>1</v>
          </cell>
          <cell r="H125">
            <v>1</v>
          </cell>
          <cell r="I125">
            <v>691362755</v>
          </cell>
          <cell r="J125">
            <v>691362755</v>
          </cell>
          <cell r="K125">
            <v>0.29982318771859851</v>
          </cell>
        </row>
        <row r="126">
          <cell r="E126">
            <v>40575</v>
          </cell>
          <cell r="F126">
            <v>580499597</v>
          </cell>
          <cell r="G126">
            <v>1</v>
          </cell>
          <cell r="H126">
            <v>1</v>
          </cell>
          <cell r="I126">
            <v>580499597</v>
          </cell>
          <cell r="J126">
            <v>580499597</v>
          </cell>
          <cell r="K126">
            <v>0.29136276364233116</v>
          </cell>
        </row>
        <row r="127">
          <cell r="E127">
            <v>40603</v>
          </cell>
          <cell r="F127">
            <v>792136902</v>
          </cell>
          <cell r="G127">
            <v>1</v>
          </cell>
          <cell r="H127">
            <v>1</v>
          </cell>
          <cell r="I127">
            <v>792136902</v>
          </cell>
          <cell r="J127">
            <v>792136902</v>
          </cell>
          <cell r="K127">
            <v>0.29136276364233116</v>
          </cell>
        </row>
        <row r="128">
          <cell r="E128">
            <v>40634</v>
          </cell>
          <cell r="F128">
            <v>838814638</v>
          </cell>
          <cell r="G128">
            <v>1</v>
          </cell>
          <cell r="H128">
            <v>1</v>
          </cell>
          <cell r="I128">
            <v>838814638</v>
          </cell>
          <cell r="J128">
            <v>838814638</v>
          </cell>
          <cell r="K128">
            <v>0.29136276364233116</v>
          </cell>
        </row>
        <row r="129">
          <cell r="E129">
            <v>40664</v>
          </cell>
          <cell r="F129">
            <v>914305666</v>
          </cell>
          <cell r="G129">
            <v>1</v>
          </cell>
          <cell r="H129">
            <v>1</v>
          </cell>
          <cell r="I129">
            <v>914305666</v>
          </cell>
          <cell r="J129">
            <v>914305666</v>
          </cell>
          <cell r="K129">
            <v>0.29136276364233116</v>
          </cell>
        </row>
        <row r="130">
          <cell r="E130">
            <v>40695</v>
          </cell>
          <cell r="F130">
            <v>1167697598</v>
          </cell>
          <cell r="G130">
            <v>1</v>
          </cell>
          <cell r="H130">
            <v>1</v>
          </cell>
          <cell r="I130">
            <v>1167697598</v>
          </cell>
          <cell r="J130">
            <v>1167697598</v>
          </cell>
          <cell r="K130">
            <v>0.29136276364233116</v>
          </cell>
        </row>
        <row r="131">
          <cell r="E131">
            <v>40725</v>
          </cell>
          <cell r="F131">
            <v>1225491881</v>
          </cell>
          <cell r="G131">
            <v>1</v>
          </cell>
          <cell r="H131">
            <v>1</v>
          </cell>
          <cell r="I131">
            <v>1225491881</v>
          </cell>
          <cell r="J131">
            <v>1225491881</v>
          </cell>
          <cell r="K131">
            <v>0.29136276364233116</v>
          </cell>
        </row>
        <row r="132">
          <cell r="E132">
            <v>40756</v>
          </cell>
          <cell r="F132">
            <v>1227142809</v>
          </cell>
          <cell r="G132">
            <v>1</v>
          </cell>
          <cell r="H132">
            <v>1</v>
          </cell>
          <cell r="I132">
            <v>1227142809</v>
          </cell>
          <cell r="J132">
            <v>1227142809</v>
          </cell>
          <cell r="K132">
            <v>0.29136276364233116</v>
          </cell>
        </row>
        <row r="133">
          <cell r="E133">
            <v>40787</v>
          </cell>
          <cell r="F133">
            <v>1090497126</v>
          </cell>
          <cell r="G133">
            <v>1</v>
          </cell>
          <cell r="H133">
            <v>1</v>
          </cell>
          <cell r="I133">
            <v>1090497126</v>
          </cell>
          <cell r="J133">
            <v>1090497126</v>
          </cell>
          <cell r="K133">
            <v>0.29136276364233116</v>
          </cell>
        </row>
        <row r="134">
          <cell r="E134">
            <v>40817</v>
          </cell>
          <cell r="F134">
            <v>869504746</v>
          </cell>
          <cell r="G134">
            <v>1</v>
          </cell>
          <cell r="H134">
            <v>1</v>
          </cell>
          <cell r="I134">
            <v>869504746</v>
          </cell>
          <cell r="J134">
            <v>869504746</v>
          </cell>
          <cell r="K134">
            <v>0.29136276364233116</v>
          </cell>
        </row>
        <row r="135">
          <cell r="E135">
            <v>40848</v>
          </cell>
          <cell r="F135">
            <v>729181041</v>
          </cell>
          <cell r="G135">
            <v>1</v>
          </cell>
          <cell r="H135">
            <v>1</v>
          </cell>
          <cell r="I135">
            <v>729181041</v>
          </cell>
          <cell r="J135">
            <v>729181041</v>
          </cell>
          <cell r="K135">
            <v>0.29136276364233116</v>
          </cell>
        </row>
        <row r="136">
          <cell r="E136">
            <v>40878</v>
          </cell>
          <cell r="F136">
            <v>652533241</v>
          </cell>
          <cell r="G136">
            <v>1</v>
          </cell>
          <cell r="H136">
            <v>1</v>
          </cell>
          <cell r="I136">
            <v>652533241</v>
          </cell>
          <cell r="J136">
            <v>652533241</v>
          </cell>
          <cell r="K136">
            <v>0.29136276364233116</v>
          </cell>
        </row>
        <row r="137">
          <cell r="E137">
            <v>40909</v>
          </cell>
          <cell r="F137">
            <v>698171498</v>
          </cell>
          <cell r="G137">
            <v>1</v>
          </cell>
          <cell r="H137">
            <v>1</v>
          </cell>
          <cell r="I137">
            <v>698171498</v>
          </cell>
          <cell r="J137">
            <v>698171498</v>
          </cell>
          <cell r="K137">
            <v>0.29136276364233116</v>
          </cell>
        </row>
        <row r="138">
          <cell r="E138">
            <v>40940</v>
          </cell>
          <cell r="F138">
            <v>633158817</v>
          </cell>
          <cell r="G138">
            <v>1</v>
          </cell>
          <cell r="H138">
            <v>1</v>
          </cell>
          <cell r="I138">
            <v>633158817</v>
          </cell>
          <cell r="J138">
            <v>633158817</v>
          </cell>
          <cell r="K138">
            <v>0.28209974340138116</v>
          </cell>
        </row>
        <row r="139">
          <cell r="E139">
            <v>40969</v>
          </cell>
          <cell r="F139">
            <v>799740869</v>
          </cell>
          <cell r="G139">
            <v>1</v>
          </cell>
          <cell r="H139">
            <v>1</v>
          </cell>
          <cell r="I139">
            <v>799740869</v>
          </cell>
          <cell r="J139">
            <v>799740869</v>
          </cell>
          <cell r="K139">
            <v>0.28209974340138116</v>
          </cell>
        </row>
        <row r="140">
          <cell r="E140">
            <v>41000</v>
          </cell>
          <cell r="F140">
            <v>841005580</v>
          </cell>
          <cell r="G140">
            <v>1</v>
          </cell>
          <cell r="H140">
            <v>1</v>
          </cell>
          <cell r="I140">
            <v>841005580</v>
          </cell>
          <cell r="J140">
            <v>841005580</v>
          </cell>
          <cell r="K140">
            <v>0.28209974340138116</v>
          </cell>
        </row>
        <row r="141">
          <cell r="E141">
            <v>41030</v>
          </cell>
          <cell r="F141">
            <v>950033357</v>
          </cell>
          <cell r="G141">
            <v>1</v>
          </cell>
          <cell r="H141">
            <v>1</v>
          </cell>
          <cell r="I141">
            <v>950033357</v>
          </cell>
          <cell r="J141">
            <v>950033357</v>
          </cell>
          <cell r="K141">
            <v>0.28209974340138116</v>
          </cell>
        </row>
        <row r="142">
          <cell r="E142">
            <v>41061</v>
          </cell>
          <cell r="F142">
            <v>1185767509</v>
          </cell>
          <cell r="G142">
            <v>1</v>
          </cell>
          <cell r="H142">
            <v>1</v>
          </cell>
          <cell r="I142">
            <v>1185767509</v>
          </cell>
          <cell r="J142">
            <v>1185767509</v>
          </cell>
          <cell r="K142">
            <v>0.28209974340138116</v>
          </cell>
        </row>
        <row r="143">
          <cell r="E143">
            <v>41091</v>
          </cell>
          <cell r="F143">
            <v>1260394578</v>
          </cell>
          <cell r="G143">
            <v>1</v>
          </cell>
          <cell r="H143">
            <v>1</v>
          </cell>
          <cell r="I143">
            <v>1260394578</v>
          </cell>
          <cell r="J143">
            <v>1260394578</v>
          </cell>
          <cell r="K143">
            <v>0.28209974340138116</v>
          </cell>
        </row>
        <row r="144">
          <cell r="E144">
            <v>41122</v>
          </cell>
          <cell r="F144">
            <v>1266868275</v>
          </cell>
          <cell r="G144">
            <v>1</v>
          </cell>
          <cell r="H144">
            <v>1</v>
          </cell>
          <cell r="I144">
            <v>1266868275</v>
          </cell>
          <cell r="J144">
            <v>1266868275</v>
          </cell>
          <cell r="K144">
            <v>0.28209974340138116</v>
          </cell>
        </row>
        <row r="145">
          <cell r="E145">
            <v>41153</v>
          </cell>
          <cell r="F145">
            <v>1164182386</v>
          </cell>
          <cell r="G145">
            <v>1</v>
          </cell>
          <cell r="H145">
            <v>1</v>
          </cell>
          <cell r="I145">
            <v>1164182386</v>
          </cell>
          <cell r="J145">
            <v>1164182386</v>
          </cell>
          <cell r="K145">
            <v>0.28209974340138116</v>
          </cell>
        </row>
        <row r="146">
          <cell r="E146">
            <v>41183</v>
          </cell>
          <cell r="F146">
            <v>896943146</v>
          </cell>
          <cell r="G146">
            <v>1</v>
          </cell>
          <cell r="H146">
            <v>1</v>
          </cell>
          <cell r="I146">
            <v>896943146</v>
          </cell>
          <cell r="J146">
            <v>896943146</v>
          </cell>
          <cell r="K146">
            <v>0.28209974340138116</v>
          </cell>
        </row>
        <row r="147">
          <cell r="E147">
            <v>41214</v>
          </cell>
          <cell r="F147">
            <v>764296221</v>
          </cell>
          <cell r="G147">
            <v>1</v>
          </cell>
          <cell r="H147">
            <v>1</v>
          </cell>
          <cell r="I147">
            <v>764296221</v>
          </cell>
          <cell r="J147">
            <v>764296221</v>
          </cell>
          <cell r="K147">
            <v>0.28209974340138116</v>
          </cell>
        </row>
        <row r="148">
          <cell r="E148">
            <v>41244</v>
          </cell>
          <cell r="F148">
            <v>657031964</v>
          </cell>
          <cell r="G148">
            <v>1</v>
          </cell>
          <cell r="H148">
            <v>1</v>
          </cell>
          <cell r="I148">
            <v>657031964</v>
          </cell>
          <cell r="J148">
            <v>657031964</v>
          </cell>
          <cell r="K148">
            <v>0.28209974340138116</v>
          </cell>
        </row>
        <row r="149">
          <cell r="E149">
            <v>41275</v>
          </cell>
          <cell r="F149">
            <v>727626085</v>
          </cell>
          <cell r="G149">
            <v>1</v>
          </cell>
          <cell r="H149">
            <v>1</v>
          </cell>
          <cell r="I149">
            <v>727626085</v>
          </cell>
          <cell r="J149">
            <v>727626085</v>
          </cell>
          <cell r="K149">
            <v>0.28209974340138116</v>
          </cell>
        </row>
        <row r="150">
          <cell r="E150">
            <v>41306</v>
          </cell>
          <cell r="F150">
            <v>629561017</v>
          </cell>
          <cell r="G150">
            <v>1</v>
          </cell>
          <cell r="H150">
            <v>1</v>
          </cell>
          <cell r="I150">
            <v>629561017</v>
          </cell>
          <cell r="J150">
            <v>629561017</v>
          </cell>
          <cell r="K150">
            <v>0.27420335473521612</v>
          </cell>
        </row>
        <row r="151">
          <cell r="E151">
            <v>41334</v>
          </cell>
          <cell r="F151">
            <v>823031058</v>
          </cell>
          <cell r="G151">
            <v>1</v>
          </cell>
          <cell r="H151">
            <v>1</v>
          </cell>
          <cell r="I151">
            <v>823031058</v>
          </cell>
          <cell r="J151">
            <v>823031058</v>
          </cell>
          <cell r="K151">
            <v>0.27420335473521612</v>
          </cell>
        </row>
        <row r="152">
          <cell r="E152">
            <v>41365</v>
          </cell>
          <cell r="F152">
            <v>872790982</v>
          </cell>
          <cell r="G152">
            <v>1</v>
          </cell>
          <cell r="H152">
            <v>1</v>
          </cell>
          <cell r="I152">
            <v>872790982</v>
          </cell>
          <cell r="J152">
            <v>872790982</v>
          </cell>
          <cell r="K152">
            <v>0.27420335473521612</v>
          </cell>
        </row>
        <row r="153">
          <cell r="E153">
            <v>41395</v>
          </cell>
          <cell r="F153">
            <v>975062869</v>
          </cell>
          <cell r="G153">
            <v>1</v>
          </cell>
          <cell r="H153">
            <v>1</v>
          </cell>
          <cell r="I153">
            <v>975062869</v>
          </cell>
          <cell r="J153">
            <v>975062869</v>
          </cell>
          <cell r="K153">
            <v>0.27420335473521612</v>
          </cell>
        </row>
        <row r="154">
          <cell r="E154">
            <v>41426</v>
          </cell>
          <cell r="F154">
            <v>1233393501</v>
          </cell>
          <cell r="G154">
            <v>1</v>
          </cell>
          <cell r="H154">
            <v>1</v>
          </cell>
          <cell r="I154">
            <v>1233393501</v>
          </cell>
          <cell r="J154">
            <v>1233393501</v>
          </cell>
          <cell r="K154">
            <v>0.27420335473521612</v>
          </cell>
        </row>
        <row r="155">
          <cell r="E155">
            <v>41456</v>
          </cell>
          <cell r="F155">
            <v>1295964273</v>
          </cell>
          <cell r="G155">
            <v>1</v>
          </cell>
          <cell r="H155">
            <v>1</v>
          </cell>
          <cell r="I155">
            <v>1295964273</v>
          </cell>
          <cell r="J155">
            <v>1295964273</v>
          </cell>
          <cell r="K155">
            <v>0.27420335473521612</v>
          </cell>
        </row>
        <row r="156">
          <cell r="E156">
            <v>41487</v>
          </cell>
          <cell r="F156">
            <v>1305596795</v>
          </cell>
          <cell r="G156">
            <v>1</v>
          </cell>
          <cell r="H156">
            <v>1</v>
          </cell>
          <cell r="I156">
            <v>1305596795</v>
          </cell>
          <cell r="J156">
            <v>1305596795</v>
          </cell>
          <cell r="K156">
            <v>0.27420335473521612</v>
          </cell>
        </row>
        <row r="157">
          <cell r="E157">
            <v>41518</v>
          </cell>
          <cell r="F157">
            <v>1200197719</v>
          </cell>
          <cell r="G157">
            <v>1</v>
          </cell>
          <cell r="H157">
            <v>1</v>
          </cell>
          <cell r="I157">
            <v>1200197719</v>
          </cell>
          <cell r="J157">
            <v>1200197719</v>
          </cell>
          <cell r="K157">
            <v>0.27420335473521612</v>
          </cell>
        </row>
        <row r="158">
          <cell r="E158">
            <v>41548</v>
          </cell>
          <cell r="F158">
            <v>916776701</v>
          </cell>
          <cell r="G158">
            <v>1</v>
          </cell>
          <cell r="H158">
            <v>1</v>
          </cell>
          <cell r="I158">
            <v>916776701</v>
          </cell>
          <cell r="J158">
            <v>916776701</v>
          </cell>
          <cell r="K158">
            <v>0.27420335473521612</v>
          </cell>
        </row>
        <row r="159">
          <cell r="E159">
            <v>41579</v>
          </cell>
          <cell r="F159">
            <v>787949572</v>
          </cell>
          <cell r="G159">
            <v>1</v>
          </cell>
          <cell r="H159">
            <v>1</v>
          </cell>
          <cell r="I159">
            <v>787949572</v>
          </cell>
          <cell r="J159">
            <v>787949572</v>
          </cell>
          <cell r="K159">
            <v>0.27420335473521612</v>
          </cell>
        </row>
        <row r="160">
          <cell r="E160">
            <v>41609</v>
          </cell>
          <cell r="F160">
            <v>688069828</v>
          </cell>
          <cell r="G160">
            <v>1</v>
          </cell>
          <cell r="H160">
            <v>1</v>
          </cell>
          <cell r="I160">
            <v>688069828</v>
          </cell>
          <cell r="J160">
            <v>688069828</v>
          </cell>
          <cell r="K160">
            <v>0.27420335473521612</v>
          </cell>
        </row>
        <row r="161">
          <cell r="E161">
            <v>41640</v>
          </cell>
          <cell r="F161">
            <v>746697627</v>
          </cell>
          <cell r="G161">
            <v>1</v>
          </cell>
          <cell r="H161">
            <v>1</v>
          </cell>
          <cell r="I161">
            <v>746697627</v>
          </cell>
          <cell r="J161">
            <v>746697627</v>
          </cell>
          <cell r="K161">
            <v>0.27420335473521612</v>
          </cell>
        </row>
        <row r="162">
          <cell r="E162">
            <v>41671</v>
          </cell>
          <cell r="F162">
            <v>651292753</v>
          </cell>
          <cell r="G162">
            <v>1</v>
          </cell>
          <cell r="H162">
            <v>1</v>
          </cell>
          <cell r="I162">
            <v>651292753</v>
          </cell>
          <cell r="J162">
            <v>651292753</v>
          </cell>
          <cell r="K162">
            <v>0.26585130391578937</v>
          </cell>
        </row>
        <row r="163">
          <cell r="E163">
            <v>41699</v>
          </cell>
          <cell r="F163">
            <v>852617621</v>
          </cell>
          <cell r="G163">
            <v>1</v>
          </cell>
          <cell r="H163">
            <v>1</v>
          </cell>
          <cell r="I163">
            <v>852617621</v>
          </cell>
          <cell r="J163">
            <v>852617621</v>
          </cell>
          <cell r="K163">
            <v>0.26585130391578937</v>
          </cell>
        </row>
        <row r="164">
          <cell r="E164">
            <v>41730</v>
          </cell>
          <cell r="F164">
            <v>901130766</v>
          </cell>
          <cell r="G164">
            <v>1</v>
          </cell>
          <cell r="H164">
            <v>1</v>
          </cell>
          <cell r="I164">
            <v>901130766</v>
          </cell>
          <cell r="J164">
            <v>901130766</v>
          </cell>
          <cell r="K164">
            <v>0.26585130391578937</v>
          </cell>
        </row>
        <row r="165">
          <cell r="E165">
            <v>41760</v>
          </cell>
          <cell r="F165">
            <v>1001464510</v>
          </cell>
          <cell r="G165">
            <v>1</v>
          </cell>
          <cell r="H165">
            <v>1</v>
          </cell>
          <cell r="I165">
            <v>1001464510</v>
          </cell>
          <cell r="J165">
            <v>1001464510</v>
          </cell>
          <cell r="K165">
            <v>0.26585130391578937</v>
          </cell>
        </row>
        <row r="166">
          <cell r="E166">
            <v>41791</v>
          </cell>
          <cell r="F166">
            <v>1273964186</v>
          </cell>
          <cell r="G166">
            <v>1</v>
          </cell>
          <cell r="H166">
            <v>1</v>
          </cell>
          <cell r="I166">
            <v>1273964186</v>
          </cell>
          <cell r="J166">
            <v>1273964186</v>
          </cell>
          <cell r="K166">
            <v>0.26585130391578937</v>
          </cell>
        </row>
        <row r="167">
          <cell r="E167">
            <v>41821</v>
          </cell>
          <cell r="F167">
            <v>1335165204</v>
          </cell>
          <cell r="G167">
            <v>1</v>
          </cell>
          <cell r="H167">
            <v>1</v>
          </cell>
          <cell r="I167">
            <v>1335165204</v>
          </cell>
          <cell r="J167">
            <v>1335165204</v>
          </cell>
          <cell r="K167">
            <v>0.26585130391578937</v>
          </cell>
        </row>
        <row r="168">
          <cell r="E168">
            <v>41852</v>
          </cell>
          <cell r="F168">
            <v>1344476947</v>
          </cell>
          <cell r="G168">
            <v>1</v>
          </cell>
          <cell r="H168">
            <v>1</v>
          </cell>
          <cell r="I168">
            <v>1344476947</v>
          </cell>
          <cell r="J168">
            <v>1344476947</v>
          </cell>
          <cell r="K168">
            <v>0.26585130391578937</v>
          </cell>
        </row>
        <row r="169">
          <cell r="E169">
            <v>41883</v>
          </cell>
          <cell r="F169">
            <v>1216081201</v>
          </cell>
          <cell r="G169">
            <v>1</v>
          </cell>
          <cell r="H169">
            <v>1</v>
          </cell>
          <cell r="I169">
            <v>1216081201</v>
          </cell>
          <cell r="J169">
            <v>1216081201</v>
          </cell>
          <cell r="K169">
            <v>0.26585130391578937</v>
          </cell>
        </row>
        <row r="170">
          <cell r="E170">
            <v>41913</v>
          </cell>
          <cell r="F170">
            <v>950937171</v>
          </cell>
          <cell r="G170">
            <v>1</v>
          </cell>
          <cell r="H170">
            <v>1</v>
          </cell>
          <cell r="I170">
            <v>950937171</v>
          </cell>
          <cell r="J170">
            <v>950937171</v>
          </cell>
          <cell r="K170">
            <v>0.26585130391578937</v>
          </cell>
        </row>
        <row r="171">
          <cell r="E171">
            <v>41944</v>
          </cell>
          <cell r="F171">
            <v>804299970</v>
          </cell>
          <cell r="G171">
            <v>1</v>
          </cell>
          <cell r="H171">
            <v>1</v>
          </cell>
          <cell r="I171">
            <v>804299970</v>
          </cell>
          <cell r="J171">
            <v>804299970</v>
          </cell>
          <cell r="K171">
            <v>0.26585130391578937</v>
          </cell>
        </row>
        <row r="172">
          <cell r="E172">
            <v>41974</v>
          </cell>
          <cell r="F172">
            <v>716318645</v>
          </cell>
          <cell r="G172">
            <v>1</v>
          </cell>
          <cell r="H172">
            <v>1</v>
          </cell>
          <cell r="I172">
            <v>716318645</v>
          </cell>
          <cell r="J172">
            <v>716318645</v>
          </cell>
          <cell r="K172">
            <v>0.26585130391578937</v>
          </cell>
        </row>
        <row r="173">
          <cell r="E173">
            <v>42005</v>
          </cell>
          <cell r="F173">
            <v>762932514</v>
          </cell>
          <cell r="G173">
            <v>1</v>
          </cell>
          <cell r="H173">
            <v>1</v>
          </cell>
          <cell r="I173">
            <v>762932514</v>
          </cell>
          <cell r="J173">
            <v>762932514</v>
          </cell>
          <cell r="K173">
            <v>0.26585130391578937</v>
          </cell>
        </row>
        <row r="174">
          <cell r="E174">
            <v>42036</v>
          </cell>
          <cell r="F174">
            <v>669747061</v>
          </cell>
          <cell r="G174">
            <v>1</v>
          </cell>
          <cell r="H174">
            <v>1</v>
          </cell>
          <cell r="I174">
            <v>669747061</v>
          </cell>
          <cell r="J174">
            <v>669747061</v>
          </cell>
          <cell r="K174">
            <v>0.25805846944610605</v>
          </cell>
        </row>
        <row r="175">
          <cell r="E175">
            <v>42064</v>
          </cell>
          <cell r="F175">
            <v>883783762</v>
          </cell>
          <cell r="G175">
            <v>1</v>
          </cell>
          <cell r="H175">
            <v>1</v>
          </cell>
          <cell r="I175">
            <v>883783762</v>
          </cell>
          <cell r="J175">
            <v>883783762</v>
          </cell>
          <cell r="K175">
            <v>0.25805846944610605</v>
          </cell>
        </row>
        <row r="176">
          <cell r="E176">
            <v>42095</v>
          </cell>
          <cell r="F176">
            <v>932595532</v>
          </cell>
          <cell r="G176">
            <v>1</v>
          </cell>
          <cell r="H176">
            <v>1</v>
          </cell>
          <cell r="I176">
            <v>932595532</v>
          </cell>
          <cell r="J176">
            <v>932595532</v>
          </cell>
          <cell r="K176">
            <v>0.25805846944610605</v>
          </cell>
        </row>
        <row r="177">
          <cell r="E177">
            <v>42125</v>
          </cell>
          <cell r="F177">
            <v>1028881369</v>
          </cell>
          <cell r="G177">
            <v>1</v>
          </cell>
          <cell r="H177">
            <v>1</v>
          </cell>
          <cell r="I177">
            <v>1028881369</v>
          </cell>
          <cell r="J177">
            <v>1028881369</v>
          </cell>
          <cell r="K177">
            <v>0.25805846944610605</v>
          </cell>
        </row>
        <row r="178">
          <cell r="E178">
            <v>42156</v>
          </cell>
          <cell r="F178">
            <v>1313259625</v>
          </cell>
          <cell r="G178">
            <v>1</v>
          </cell>
          <cell r="H178">
            <v>1</v>
          </cell>
          <cell r="I178">
            <v>1313259625</v>
          </cell>
          <cell r="J178">
            <v>1313259625</v>
          </cell>
          <cell r="K178">
            <v>0.25805846944610605</v>
          </cell>
        </row>
        <row r="179">
          <cell r="E179">
            <v>42186</v>
          </cell>
          <cell r="F179">
            <v>1374301322</v>
          </cell>
          <cell r="G179">
            <v>1</v>
          </cell>
          <cell r="H179">
            <v>1</v>
          </cell>
          <cell r="I179">
            <v>1374301322</v>
          </cell>
          <cell r="J179">
            <v>1374301322</v>
          </cell>
          <cell r="K179">
            <v>0.25805846944610605</v>
          </cell>
        </row>
        <row r="180">
          <cell r="E180">
            <v>42217</v>
          </cell>
          <cell r="F180">
            <v>1382664449</v>
          </cell>
          <cell r="G180">
            <v>1</v>
          </cell>
          <cell r="H180">
            <v>1</v>
          </cell>
          <cell r="I180">
            <v>1382664449</v>
          </cell>
          <cell r="J180">
            <v>1382664449</v>
          </cell>
          <cell r="K180">
            <v>0.25805846944610605</v>
          </cell>
        </row>
        <row r="181">
          <cell r="E181">
            <v>42248</v>
          </cell>
          <cell r="F181">
            <v>1239706375</v>
          </cell>
          <cell r="G181">
            <v>1</v>
          </cell>
          <cell r="H181">
            <v>1</v>
          </cell>
          <cell r="I181">
            <v>1239706375</v>
          </cell>
          <cell r="J181">
            <v>1239706375</v>
          </cell>
          <cell r="K181">
            <v>0.25805846944610605</v>
          </cell>
        </row>
        <row r="182">
          <cell r="E182">
            <v>42278</v>
          </cell>
          <cell r="F182">
            <v>980212304</v>
          </cell>
          <cell r="G182">
            <v>1</v>
          </cell>
          <cell r="H182">
            <v>1</v>
          </cell>
          <cell r="I182">
            <v>980212304</v>
          </cell>
          <cell r="J182">
            <v>980212304</v>
          </cell>
          <cell r="K182">
            <v>0.25805846944610605</v>
          </cell>
        </row>
        <row r="183">
          <cell r="E183">
            <v>42309</v>
          </cell>
          <cell r="F183">
            <v>824798206</v>
          </cell>
          <cell r="G183">
            <v>1</v>
          </cell>
          <cell r="H183">
            <v>1</v>
          </cell>
          <cell r="I183">
            <v>824798206</v>
          </cell>
          <cell r="J183">
            <v>824798206</v>
          </cell>
          <cell r="K183">
            <v>0.25805846944610605</v>
          </cell>
        </row>
        <row r="184">
          <cell r="E184">
            <v>42339</v>
          </cell>
          <cell r="F184">
            <v>739990281</v>
          </cell>
          <cell r="G184">
            <v>1</v>
          </cell>
          <cell r="H184">
            <v>1</v>
          </cell>
          <cell r="I184">
            <v>739990281</v>
          </cell>
          <cell r="J184">
            <v>739990281</v>
          </cell>
          <cell r="K184">
            <v>0.25805846944610605</v>
          </cell>
        </row>
        <row r="185">
          <cell r="E185">
            <v>42370</v>
          </cell>
          <cell r="F185">
            <v>793575169</v>
          </cell>
          <cell r="G185">
            <v>1</v>
          </cell>
          <cell r="H185">
            <v>1</v>
          </cell>
          <cell r="I185">
            <v>793575169</v>
          </cell>
          <cell r="J185">
            <v>793575169</v>
          </cell>
          <cell r="K185">
            <v>0.25805846944610605</v>
          </cell>
        </row>
        <row r="186">
          <cell r="E186">
            <v>42401</v>
          </cell>
          <cell r="F186">
            <v>699787225</v>
          </cell>
          <cell r="G186">
            <v>1</v>
          </cell>
          <cell r="H186">
            <v>1</v>
          </cell>
          <cell r="I186">
            <v>699787225</v>
          </cell>
          <cell r="J186">
            <v>699787225</v>
          </cell>
          <cell r="K186">
            <v>0</v>
          </cell>
        </row>
        <row r="187">
          <cell r="E187">
            <v>42430</v>
          </cell>
          <cell r="F187">
            <v>914705923</v>
          </cell>
          <cell r="G187">
            <v>1</v>
          </cell>
          <cell r="H187">
            <v>1</v>
          </cell>
          <cell r="I187">
            <v>914705923</v>
          </cell>
          <cell r="J187">
            <v>914705923</v>
          </cell>
          <cell r="K187">
            <v>0</v>
          </cell>
        </row>
        <row r="188">
          <cell r="E188">
            <v>42461</v>
          </cell>
          <cell r="F188">
            <v>968571211</v>
          </cell>
          <cell r="G188">
            <v>1</v>
          </cell>
          <cell r="H188">
            <v>1</v>
          </cell>
          <cell r="I188">
            <v>968571211</v>
          </cell>
          <cell r="J188">
            <v>968571211</v>
          </cell>
          <cell r="K188">
            <v>0</v>
          </cell>
        </row>
        <row r="189">
          <cell r="E189">
            <v>42491</v>
          </cell>
          <cell r="F189">
            <v>1055733653</v>
          </cell>
          <cell r="G189">
            <v>1</v>
          </cell>
          <cell r="H189">
            <v>1</v>
          </cell>
          <cell r="I189">
            <v>1055733653</v>
          </cell>
          <cell r="J189">
            <v>1055733653</v>
          </cell>
          <cell r="K189">
            <v>0</v>
          </cell>
        </row>
        <row r="190">
          <cell r="E190">
            <v>42522</v>
          </cell>
          <cell r="F190">
            <v>1348337121</v>
          </cell>
          <cell r="G190">
            <v>1</v>
          </cell>
          <cell r="H190">
            <v>1</v>
          </cell>
          <cell r="I190">
            <v>1348337121</v>
          </cell>
          <cell r="J190">
            <v>1348337121</v>
          </cell>
          <cell r="K190">
            <v>0</v>
          </cell>
        </row>
        <row r="191">
          <cell r="E191">
            <v>42552</v>
          </cell>
          <cell r="F191">
            <v>1415080430</v>
          </cell>
          <cell r="G191">
            <v>1</v>
          </cell>
          <cell r="H191">
            <v>1</v>
          </cell>
          <cell r="I191">
            <v>1415080430</v>
          </cell>
          <cell r="J191">
            <v>1415080430</v>
          </cell>
          <cell r="K191">
            <v>0</v>
          </cell>
        </row>
        <row r="192">
          <cell r="E192">
            <v>42583</v>
          </cell>
          <cell r="F192">
            <v>1416945841</v>
          </cell>
          <cell r="G192">
            <v>1</v>
          </cell>
          <cell r="H192">
            <v>1</v>
          </cell>
          <cell r="I192">
            <v>1416945841</v>
          </cell>
          <cell r="J192">
            <v>1416945841</v>
          </cell>
          <cell r="K192">
            <v>0</v>
          </cell>
        </row>
        <row r="193">
          <cell r="E193">
            <v>42614</v>
          </cell>
          <cell r="F193">
            <v>1259252173</v>
          </cell>
          <cell r="G193">
            <v>1</v>
          </cell>
          <cell r="H193">
            <v>1</v>
          </cell>
          <cell r="I193">
            <v>1259252173</v>
          </cell>
          <cell r="J193">
            <v>1259252173</v>
          </cell>
          <cell r="K193">
            <v>0</v>
          </cell>
        </row>
        <row r="194">
          <cell r="E194">
            <v>42644</v>
          </cell>
          <cell r="F194">
            <v>1004000902</v>
          </cell>
          <cell r="G194">
            <v>1</v>
          </cell>
          <cell r="H194">
            <v>1</v>
          </cell>
          <cell r="I194">
            <v>1004000902</v>
          </cell>
          <cell r="J194">
            <v>1004000902</v>
          </cell>
          <cell r="K194">
            <v>0</v>
          </cell>
        </row>
        <row r="195">
          <cell r="E195">
            <v>42675</v>
          </cell>
          <cell r="F195">
            <v>841992736</v>
          </cell>
          <cell r="G195">
            <v>1</v>
          </cell>
          <cell r="H195">
            <v>1</v>
          </cell>
          <cell r="I195">
            <v>841992736</v>
          </cell>
          <cell r="J195">
            <v>841992736</v>
          </cell>
          <cell r="K195">
            <v>0</v>
          </cell>
        </row>
        <row r="196">
          <cell r="E196">
            <v>42705</v>
          </cell>
          <cell r="F196">
            <v>753316615</v>
          </cell>
          <cell r="G196">
            <v>1</v>
          </cell>
          <cell r="H196">
            <v>1</v>
          </cell>
          <cell r="I196">
            <v>753316615</v>
          </cell>
          <cell r="J196">
            <v>753316615</v>
          </cell>
          <cell r="K196">
            <v>0</v>
          </cell>
        </row>
        <row r="197">
          <cell r="E197">
            <v>42736</v>
          </cell>
          <cell r="F197">
            <v>806418107</v>
          </cell>
          <cell r="G197">
            <v>1</v>
          </cell>
          <cell r="H197">
            <v>1</v>
          </cell>
          <cell r="I197">
            <v>806418107</v>
          </cell>
          <cell r="J197">
            <v>806418107</v>
          </cell>
          <cell r="K197">
            <v>0</v>
          </cell>
        </row>
        <row r="198">
          <cell r="E198">
            <v>42767</v>
          </cell>
          <cell r="F198">
            <v>706076662</v>
          </cell>
          <cell r="G198">
            <v>1</v>
          </cell>
          <cell r="H198">
            <v>1</v>
          </cell>
          <cell r="I198">
            <v>706076662</v>
          </cell>
          <cell r="J198">
            <v>706076662</v>
          </cell>
          <cell r="K198">
            <v>0</v>
          </cell>
        </row>
        <row r="199">
          <cell r="E199">
            <v>0</v>
          </cell>
          <cell r="F199">
            <v>0</v>
          </cell>
          <cell r="G199">
            <v>1</v>
          </cell>
          <cell r="H199">
            <v>1</v>
          </cell>
          <cell r="I199">
            <v>0</v>
          </cell>
          <cell r="J199">
            <v>0</v>
          </cell>
          <cell r="K199" t="e">
            <v>#DIV/0!</v>
          </cell>
        </row>
        <row r="200">
          <cell r="E200">
            <v>0</v>
          </cell>
          <cell r="F200">
            <v>0</v>
          </cell>
          <cell r="G200">
            <v>1</v>
          </cell>
          <cell r="H200">
            <v>1</v>
          </cell>
          <cell r="I200">
            <v>0</v>
          </cell>
          <cell r="J200">
            <v>0</v>
          </cell>
          <cell r="K200" t="e">
            <v>#DIV/0!</v>
          </cell>
        </row>
        <row r="201">
          <cell r="E201">
            <v>0</v>
          </cell>
          <cell r="F201">
            <v>0</v>
          </cell>
          <cell r="G201">
            <v>1</v>
          </cell>
          <cell r="H201">
            <v>1</v>
          </cell>
          <cell r="I201">
            <v>0</v>
          </cell>
          <cell r="J201">
            <v>0</v>
          </cell>
          <cell r="K201" t="e">
            <v>#DIV/0!</v>
          </cell>
        </row>
        <row r="202">
          <cell r="E202">
            <v>0</v>
          </cell>
          <cell r="F202">
            <v>0</v>
          </cell>
          <cell r="G202">
            <v>1</v>
          </cell>
          <cell r="H202">
            <v>1</v>
          </cell>
          <cell r="I202">
            <v>0</v>
          </cell>
          <cell r="J202">
            <v>0</v>
          </cell>
          <cell r="K202" t="e">
            <v>#DIV/0!</v>
          </cell>
        </row>
        <row r="203">
          <cell r="E203">
            <v>0</v>
          </cell>
          <cell r="F203">
            <v>0</v>
          </cell>
          <cell r="G203">
            <v>1</v>
          </cell>
          <cell r="H203">
            <v>1</v>
          </cell>
          <cell r="I203">
            <v>0</v>
          </cell>
          <cell r="J203">
            <v>0</v>
          </cell>
          <cell r="K203" t="e">
            <v>#DIV/0!</v>
          </cell>
        </row>
        <row r="204">
          <cell r="E204">
            <v>0</v>
          </cell>
          <cell r="F204">
            <v>0</v>
          </cell>
          <cell r="G204">
            <v>1</v>
          </cell>
          <cell r="H204">
            <v>1</v>
          </cell>
          <cell r="I204">
            <v>0</v>
          </cell>
          <cell r="J204">
            <v>0</v>
          </cell>
          <cell r="K204" t="e">
            <v>#DIV/0!</v>
          </cell>
        </row>
        <row r="205">
          <cell r="E205">
            <v>0</v>
          </cell>
          <cell r="F205">
            <v>0</v>
          </cell>
          <cell r="G205">
            <v>1</v>
          </cell>
          <cell r="H205">
            <v>1</v>
          </cell>
          <cell r="I205">
            <v>0</v>
          </cell>
          <cell r="J205">
            <v>0</v>
          </cell>
          <cell r="K205" t="e">
            <v>#DIV/0!</v>
          </cell>
        </row>
      </sheetData>
      <sheetData sheetId="9">
        <row r="35">
          <cell r="BT35">
            <v>0</v>
          </cell>
        </row>
        <row r="36">
          <cell r="CC36">
            <v>0</v>
          </cell>
        </row>
        <row r="37">
          <cell r="AI37">
            <v>0</v>
          </cell>
        </row>
      </sheetData>
      <sheetData sheetId="10">
        <row r="2">
          <cell r="G2">
            <v>24</v>
          </cell>
        </row>
        <row r="10">
          <cell r="N10">
            <v>73049399.568201914</v>
          </cell>
          <cell r="AB10">
            <v>87778480.632739961</v>
          </cell>
        </row>
        <row r="43">
          <cell r="N43">
            <v>73049399.568201914</v>
          </cell>
          <cell r="AB43">
            <v>87778480.632739961</v>
          </cell>
        </row>
      </sheetData>
      <sheetData sheetId="11">
        <row r="5">
          <cell r="I5" t="str">
            <v>Cost Not Locked!!!</v>
          </cell>
        </row>
        <row r="9">
          <cell r="D9">
            <v>33600408</v>
          </cell>
        </row>
        <row r="20">
          <cell r="D20">
            <v>805233.08220909536</v>
          </cell>
        </row>
        <row r="27">
          <cell r="D27">
            <v>25818789.248492427</v>
          </cell>
        </row>
      </sheetData>
      <sheetData sheetId="12">
        <row r="7">
          <cell r="M7" t="str">
            <v>Total</v>
          </cell>
        </row>
        <row r="9">
          <cell r="M9">
            <v>0</v>
          </cell>
        </row>
        <row r="21">
          <cell r="C21">
            <v>36892</v>
          </cell>
        </row>
      </sheetData>
      <sheetData sheetId="13"/>
      <sheetData sheetId="14">
        <row r="2">
          <cell r="B2" t="str">
            <v>Central Power &amp; Light: Annual Debt Service and Charge Levels*</v>
          </cell>
        </row>
        <row r="3">
          <cell r="B3" t="str">
            <v>$797.3 Million Issuance: Base Case</v>
          </cell>
        </row>
        <row r="4">
          <cell r="B4" t="str">
            <v/>
          </cell>
        </row>
        <row r="8">
          <cell r="E8" t="str">
            <v xml:space="preserve">     Indicative Annual Debt Service (000s)</v>
          </cell>
          <cell r="K8" t="str">
            <v>Estimated Transition Charge Levels (¢/kWh &amp; $/kW)</v>
          </cell>
        </row>
        <row r="47">
          <cell r="B47" t="str">
            <v>Central Power &amp; Light: Annual Debt Service and Charge Levels*</v>
          </cell>
        </row>
        <row r="48">
          <cell r="B48" t="str">
            <v>$797.3 Million Issuance: Base Case</v>
          </cell>
        </row>
        <row r="49">
          <cell r="B49" t="str">
            <v/>
          </cell>
        </row>
        <row r="52">
          <cell r="B52" t="str">
            <v>Annual Debt Service</v>
          </cell>
          <cell r="I52" t="str">
            <v>Estimated Transition Charge Levels (¢/kWh &amp; $/KW)</v>
          </cell>
        </row>
        <row r="53">
          <cell r="J53">
            <v>0</v>
          </cell>
          <cell r="K53">
            <v>1</v>
          </cell>
          <cell r="L53">
            <v>2</v>
          </cell>
          <cell r="M53">
            <v>3</v>
          </cell>
          <cell r="N53">
            <v>4</v>
          </cell>
          <cell r="O53">
            <v>5</v>
          </cell>
          <cell r="P53">
            <v>6</v>
          </cell>
          <cell r="Q53">
            <v>7</v>
          </cell>
        </row>
        <row r="54">
          <cell r="J54" t="str">
            <v>Residential  (¢/kWh)</v>
          </cell>
          <cell r="K54" t="str">
            <v>C&amp;I: Energy  (¢/kWh)</v>
          </cell>
          <cell r="L54" t="str">
            <v>C&amp;I: Demand  ($/kW)</v>
          </cell>
          <cell r="M54" t="str">
            <v>LI: Firm      ($/kW)</v>
          </cell>
          <cell r="N54" t="str">
            <v>LI: Non-Firm     ($/kW)</v>
          </cell>
          <cell r="O54" t="str">
            <v>M&amp;CG   (¢/kWh)</v>
          </cell>
          <cell r="P54" t="str">
            <v>Firm Standby ($/kW)</v>
          </cell>
          <cell r="Q54" t="str">
            <v>Non-Firm Standby ($/kW)</v>
          </cell>
        </row>
        <row r="55">
          <cell r="B55" t="str">
            <v>Period</v>
          </cell>
          <cell r="D55" t="str">
            <v xml:space="preserve">Interest as % </v>
          </cell>
          <cell r="F55" t="str">
            <v>Principal as %</v>
          </cell>
          <cell r="I55" t="str">
            <v>TC</v>
          </cell>
        </row>
        <row r="56">
          <cell r="B56" t="str">
            <v>Ending</v>
          </cell>
          <cell r="C56" t="str">
            <v>Interest</v>
          </cell>
          <cell r="D56" t="str">
            <v>of Total</v>
          </cell>
          <cell r="E56" t="str">
            <v>Principal</v>
          </cell>
          <cell r="F56" t="str">
            <v>of Total</v>
          </cell>
          <cell r="G56" t="str">
            <v>Total</v>
          </cell>
          <cell r="I56" t="str">
            <v>Period</v>
          </cell>
        </row>
        <row r="57">
          <cell r="B57">
            <v>37636</v>
          </cell>
          <cell r="C57">
            <v>40429.266616432637</v>
          </cell>
          <cell r="D57">
            <v>0.55960584118797208</v>
          </cell>
          <cell r="E57">
            <v>31816.703030000001</v>
          </cell>
          <cell r="F57">
            <v>0.44039415881202787</v>
          </cell>
          <cell r="G57">
            <v>72245.969646432641</v>
          </cell>
          <cell r="H57">
            <v>1</v>
          </cell>
          <cell r="I57" t="str">
            <v>07-Feb-02  -  31-Jan-03</v>
          </cell>
          <cell r="J57">
            <v>0.41920000000000002</v>
          </cell>
          <cell r="K57">
            <v>0.69430000000000003</v>
          </cell>
          <cell r="L57">
            <v>2.0558809999999998</v>
          </cell>
          <cell r="M57">
            <v>1.001069</v>
          </cell>
          <cell r="N57">
            <v>0.72169899999999998</v>
          </cell>
          <cell r="O57">
            <v>0.48399999999999999</v>
          </cell>
          <cell r="P57">
            <v>7.5556999999999999E-2</v>
          </cell>
          <cell r="Q57">
            <v>0.11909500000000001</v>
          </cell>
        </row>
        <row r="58">
          <cell r="B58">
            <v>38001</v>
          </cell>
          <cell r="C58">
            <v>41594.675512962</v>
          </cell>
          <cell r="D58">
            <v>0.46422737323527075</v>
          </cell>
          <cell r="E58">
            <v>48005.115259999999</v>
          </cell>
          <cell r="F58">
            <v>0.53577262676472914</v>
          </cell>
          <cell r="G58">
            <v>89599.790772962006</v>
          </cell>
          <cell r="H58">
            <v>2</v>
          </cell>
          <cell r="I58" t="str">
            <v>01-Feb-03  -  31-Jan-04</v>
          </cell>
          <cell r="J58">
            <v>0.40296971520317998</v>
          </cell>
          <cell r="K58">
            <v>0.65546426315768358</v>
          </cell>
          <cell r="L58">
            <v>2.0667082971524282</v>
          </cell>
          <cell r="M58">
            <v>0.97762278806389824</v>
          </cell>
          <cell r="N58">
            <v>0.72007126579210357</v>
          </cell>
          <cell r="O58">
            <v>0.47204400303140875</v>
          </cell>
          <cell r="P58">
            <v>7.3797438802446755E-2</v>
          </cell>
          <cell r="Q58">
            <v>0.11613364510487384</v>
          </cell>
        </row>
        <row r="59">
          <cell r="B59">
            <v>38367</v>
          </cell>
          <cell r="C59">
            <v>39885.632207900999</v>
          </cell>
          <cell r="D59">
            <v>0.44808244570366901</v>
          </cell>
          <cell r="E59">
            <v>49128.415519999995</v>
          </cell>
          <cell r="F59">
            <v>0.55191755429633094</v>
          </cell>
          <cell r="G59">
            <v>89014.047727900994</v>
          </cell>
          <cell r="H59">
            <v>3</v>
          </cell>
          <cell r="I59" t="str">
            <v>01-Feb-04  -  31-Jan-05</v>
          </cell>
          <cell r="J59">
            <v>0.38880688463823299</v>
          </cell>
          <cell r="K59">
            <v>0.63498208092991382</v>
          </cell>
          <cell r="L59">
            <v>2.0075045645649543</v>
          </cell>
          <cell r="M59">
            <v>0.95498277571204293</v>
          </cell>
          <cell r="N59">
            <v>0.718499926158506</v>
          </cell>
          <cell r="O59">
            <v>0.46243456763787238</v>
          </cell>
          <cell r="P59">
            <v>7.2023897220515096E-2</v>
          </cell>
          <cell r="Q59">
            <v>0.1132917653840971</v>
          </cell>
        </row>
        <row r="60">
          <cell r="B60">
            <v>38732</v>
          </cell>
          <cell r="C60">
            <v>37980.064866971996</v>
          </cell>
          <cell r="D60">
            <v>0.42571683283979506</v>
          </cell>
          <cell r="E60">
            <v>51234.31882</v>
          </cell>
          <cell r="F60">
            <v>0.574283167160205</v>
          </cell>
          <cell r="G60">
            <v>89214.383686971996</v>
          </cell>
          <cell r="H60">
            <v>4</v>
          </cell>
          <cell r="I60" t="str">
            <v>01-Feb-05  -  31-Jan-06</v>
          </cell>
          <cell r="J60">
            <v>0.3772841947530447</v>
          </cell>
          <cell r="K60">
            <v>0.61984977161777399</v>
          </cell>
          <cell r="L60">
            <v>1.9603364300148882</v>
          </cell>
          <cell r="M60">
            <v>0.93401701451900099</v>
          </cell>
          <cell r="N60">
            <v>0.71704478860619303</v>
          </cell>
          <cell r="O60">
            <v>0.45297981809242815</v>
          </cell>
          <cell r="P60">
            <v>7.0518580621525495E-2</v>
          </cell>
          <cell r="Q60">
            <v>0.11141541396502383</v>
          </cell>
        </row>
        <row r="61">
          <cell r="B61">
            <v>39097</v>
          </cell>
          <cell r="C61">
            <v>35387.412308765997</v>
          </cell>
          <cell r="D61">
            <v>0.3970042753234776</v>
          </cell>
          <cell r="E61">
            <v>53748.68649</v>
          </cell>
          <cell r="F61">
            <v>0.60299572467652229</v>
          </cell>
          <cell r="G61">
            <v>89136.098798766005</v>
          </cell>
          <cell r="H61">
            <v>5</v>
          </cell>
          <cell r="I61" t="str">
            <v>01-Feb-06  -  31-Jan-07</v>
          </cell>
          <cell r="J61">
            <v>0.36478458572049954</v>
          </cell>
          <cell r="K61">
            <v>0.60170698678503709</v>
          </cell>
          <cell r="L61">
            <v>1.906825386567212</v>
          </cell>
          <cell r="M61">
            <v>0.91399680536883976</v>
          </cell>
          <cell r="N61">
            <v>0.71565527732531609</v>
          </cell>
          <cell r="O61">
            <v>0.44437859773339339</v>
          </cell>
          <cell r="P61">
            <v>6.9069029106824151E-2</v>
          </cell>
          <cell r="Q61">
            <v>0.10912036093575724</v>
          </cell>
        </row>
        <row r="62">
          <cell r="B62">
            <v>39462</v>
          </cell>
          <cell r="C62">
            <v>32720.137315083</v>
          </cell>
          <cell r="D62">
            <v>0.39784252399063447</v>
          </cell>
          <cell r="E62">
            <v>49523.804300000003</v>
          </cell>
          <cell r="F62">
            <v>0.60215747600936553</v>
          </cell>
          <cell r="G62">
            <v>82243.941615083007</v>
          </cell>
          <cell r="H62">
            <v>6</v>
          </cell>
          <cell r="I62" t="str">
            <v>01-Feb-07  -  31-Jan-08</v>
          </cell>
          <cell r="J62">
            <v>0.32213366415863764</v>
          </cell>
          <cell r="K62">
            <v>0.53336816810657839</v>
          </cell>
          <cell r="L62">
            <v>1.6929007217169407</v>
          </cell>
          <cell r="M62">
            <v>0.81499870034698818</v>
          </cell>
          <cell r="N62">
            <v>0.64973860868258804</v>
          </cell>
          <cell r="O62">
            <v>0.39672015232029179</v>
          </cell>
          <cell r="P62">
            <v>6.1549207126685906E-2</v>
          </cell>
          <cell r="Q62">
            <v>9.7100544965137689E-2</v>
          </cell>
        </row>
        <row r="63">
          <cell r="B63">
            <v>39828</v>
          </cell>
          <cell r="C63">
            <v>30166.111462571</v>
          </cell>
          <cell r="D63">
            <v>0.36678825055194225</v>
          </cell>
          <cell r="E63">
            <v>52077.830150000002</v>
          </cell>
          <cell r="F63">
            <v>0.6332117494480578</v>
          </cell>
          <cell r="G63">
            <v>82243.941612570998</v>
          </cell>
          <cell r="H63">
            <v>7</v>
          </cell>
          <cell r="I63" t="str">
            <v>01-Feb-08  -  31-Jan-09</v>
          </cell>
          <cell r="J63">
            <v>0.31872493069968777</v>
          </cell>
          <cell r="K63">
            <v>0.53001163953562314</v>
          </cell>
          <cell r="L63">
            <v>1.6849776642046608</v>
          </cell>
          <cell r="M63">
            <v>0.81354817239021315</v>
          </cell>
          <cell r="N63">
            <v>0.66112528576136065</v>
          </cell>
          <cell r="O63">
            <v>0.39693612949584123</v>
          </cell>
          <cell r="P63">
            <v>6.1365567856643814E-2</v>
          </cell>
          <cell r="Q63">
            <v>9.6259060222543297E-2</v>
          </cell>
        </row>
        <row r="64">
          <cell r="B64">
            <v>40193</v>
          </cell>
          <cell r="C64">
            <v>27227.513957376999</v>
          </cell>
          <cell r="D64">
            <v>0.3310579895034455</v>
          </cell>
          <cell r="E64">
            <v>55016.427649999998</v>
          </cell>
          <cell r="F64">
            <v>0.66894201049655444</v>
          </cell>
          <cell r="G64">
            <v>82243.941607376997</v>
          </cell>
          <cell r="H64">
            <v>8</v>
          </cell>
          <cell r="I64" t="str">
            <v>01-Feb-09  -  31-Jan-10</v>
          </cell>
          <cell r="J64">
            <v>0.30813666761157121</v>
          </cell>
          <cell r="K64">
            <v>0.51435510663220274</v>
          </cell>
          <cell r="L64">
            <v>1.6385102054194056</v>
          </cell>
          <cell r="M64">
            <v>0.79513359179744292</v>
          </cell>
          <cell r="N64">
            <v>0.65776181510069853</v>
          </cell>
          <cell r="O64">
            <v>0.38853969184592041</v>
          </cell>
          <cell r="P64">
            <v>6.0013143471372425E-2</v>
          </cell>
          <cell r="Q64">
            <v>9.4478919516018653E-2</v>
          </cell>
        </row>
        <row r="65">
          <cell r="B65">
            <v>40558</v>
          </cell>
          <cell r="C65">
            <v>24076.676669811</v>
          </cell>
          <cell r="D65">
            <v>0.29274711545365495</v>
          </cell>
          <cell r="E65">
            <v>58167.264940000001</v>
          </cell>
          <cell r="F65">
            <v>0.70725288454634494</v>
          </cell>
          <cell r="G65">
            <v>82243.941609811009</v>
          </cell>
          <cell r="H65">
            <v>9</v>
          </cell>
          <cell r="I65" t="str">
            <v>01-Feb-10  -  31-Jan-11</v>
          </cell>
          <cell r="J65">
            <v>0.29982318771859851</v>
          </cell>
          <cell r="K65">
            <v>0.50185296757178266</v>
          </cell>
          <cell r="L65">
            <v>1.6008196596926039</v>
          </cell>
          <cell r="M65">
            <v>0.77926497194804123</v>
          </cell>
          <cell r="N65">
            <v>0.65697776077948933</v>
          </cell>
          <cell r="O65">
            <v>0.38148543673020435</v>
          </cell>
          <cell r="P65">
            <v>5.880493632701124E-2</v>
          </cell>
          <cell r="Q65">
            <v>9.2733284436702951E-2</v>
          </cell>
        </row>
        <row r="66">
          <cell r="B66">
            <v>40923</v>
          </cell>
          <cell r="C66">
            <v>20556.453983027001</v>
          </cell>
          <cell r="D66">
            <v>0.24994490265616742</v>
          </cell>
          <cell r="E66">
            <v>61687.487639999999</v>
          </cell>
          <cell r="F66">
            <v>0.75005509734383258</v>
          </cell>
          <cell r="G66">
            <v>82243.941623027</v>
          </cell>
          <cell r="H66">
            <v>10</v>
          </cell>
          <cell r="I66" t="str">
            <v>01-Feb-11  -  31-Jan-12</v>
          </cell>
          <cell r="J66">
            <v>0.29136276364233116</v>
          </cell>
          <cell r="K66">
            <v>0.49009599366361617</v>
          </cell>
          <cell r="L66">
            <v>1.5635630864729946</v>
          </cell>
          <cell r="M66">
            <v>0.76176624870881682</v>
          </cell>
          <cell r="N66">
            <v>0.65421208556788524</v>
          </cell>
          <cell r="O66">
            <v>0.37367435483216677</v>
          </cell>
          <cell r="P66">
            <v>5.7515938515008434E-2</v>
          </cell>
          <cell r="Q66">
            <v>9.0880483625336073E-2</v>
          </cell>
        </row>
        <row r="67">
          <cell r="B67">
            <v>41289</v>
          </cell>
          <cell r="C67">
            <v>16827.848901207002</v>
          </cell>
          <cell r="D67">
            <v>0.20460897872224376</v>
          </cell>
          <cell r="E67">
            <v>65416.092720000001</v>
          </cell>
          <cell r="F67">
            <v>0.79539102127775618</v>
          </cell>
          <cell r="G67">
            <v>82243.941621207006</v>
          </cell>
          <cell r="H67">
            <v>11</v>
          </cell>
          <cell r="I67" t="str">
            <v>01-Feb-12  -  31-Jan-13</v>
          </cell>
          <cell r="J67">
            <v>0.28209974340138116</v>
          </cell>
          <cell r="K67">
            <v>0.47684544384328181</v>
          </cell>
          <cell r="L67">
            <v>1.5215884695174267</v>
          </cell>
          <cell r="M67">
            <v>0.74213456535761502</v>
          </cell>
          <cell r="N67">
            <v>0.65378745725958898</v>
          </cell>
          <cell r="O67">
            <v>0.36797870312225256</v>
          </cell>
          <cell r="P67">
            <v>5.6007316584655395E-2</v>
          </cell>
          <cell r="Q67">
            <v>8.807366825884666E-2</v>
          </cell>
        </row>
        <row r="68">
          <cell r="B68">
            <v>41654</v>
          </cell>
          <cell r="C68">
            <v>12874.799200213001</v>
          </cell>
          <cell r="D68">
            <v>0.15654404383038734</v>
          </cell>
          <cell r="E68">
            <v>69369.14241</v>
          </cell>
          <cell r="F68">
            <v>0.84345595616961266</v>
          </cell>
          <cell r="G68">
            <v>82243.941610213005</v>
          </cell>
          <cell r="H68">
            <v>12</v>
          </cell>
          <cell r="I68" t="str">
            <v>01-Feb-13  -  31-Jan-14</v>
          </cell>
          <cell r="J68">
            <v>0.27420335473521612</v>
          </cell>
          <cell r="K68">
            <v>0.46605446765585168</v>
          </cell>
          <cell r="L68">
            <v>1.4872879510326622</v>
          </cell>
          <cell r="M68">
            <v>0.72552445419977707</v>
          </cell>
          <cell r="N68">
            <v>0.65350935672859345</v>
          </cell>
          <cell r="O68">
            <v>0.36267582501388756</v>
          </cell>
          <cell r="P68">
            <v>5.4777027079702431E-2</v>
          </cell>
          <cell r="Q68">
            <v>8.6374255364452146E-2</v>
          </cell>
        </row>
        <row r="69">
          <cell r="B69">
            <v>42019</v>
          </cell>
          <cell r="C69">
            <v>8512.6931518750025</v>
          </cell>
          <cell r="D69">
            <v>0.10350541309186014</v>
          </cell>
          <cell r="E69">
            <v>73731.248470000006</v>
          </cell>
          <cell r="F69">
            <v>0.89649458690813977</v>
          </cell>
          <cell r="G69">
            <v>82243.941621875012</v>
          </cell>
          <cell r="H69">
            <v>13</v>
          </cell>
          <cell r="I69" t="str">
            <v>01-Feb-14  -  31-Jan-15</v>
          </cell>
          <cell r="J69">
            <v>0.26585130391578937</v>
          </cell>
          <cell r="K69">
            <v>0.45437695277989759</v>
          </cell>
          <cell r="L69">
            <v>1.4500556015390464</v>
          </cell>
          <cell r="M69">
            <v>0.70713210046110286</v>
          </cell>
          <cell r="N69">
            <v>0.65148734064325864</v>
          </cell>
          <cell r="O69">
            <v>0.35654834470842756</v>
          </cell>
          <cell r="P69">
            <v>5.3383574013874967E-2</v>
          </cell>
          <cell r="Q69">
            <v>8.4024852913816575E-2</v>
          </cell>
        </row>
        <row r="70">
          <cell r="B70">
            <v>42384</v>
          </cell>
          <cell r="C70">
            <v>3831.5824262500028</v>
          </cell>
          <cell r="D70">
            <v>4.6588020362570114E-2</v>
          </cell>
          <cell r="E70">
            <v>78412.359179999999</v>
          </cell>
          <cell r="F70">
            <v>0.95341197963742985</v>
          </cell>
          <cell r="G70">
            <v>82243.941606250009</v>
          </cell>
          <cell r="H70">
            <v>14</v>
          </cell>
          <cell r="I70" t="str">
            <v>01-Feb-15  -  31-Jan-16</v>
          </cell>
          <cell r="J70">
            <v>0.25805846944610605</v>
          </cell>
          <cell r="K70">
            <v>0.44316132341572689</v>
          </cell>
          <cell r="L70">
            <v>1.4149056881481965</v>
          </cell>
          <cell r="M70">
            <v>0.69041569766983069</v>
          </cell>
          <cell r="N70">
            <v>0.65067616036023568</v>
          </cell>
          <cell r="O70">
            <v>0.35121887190434126</v>
          </cell>
          <cell r="P70">
            <v>5.2111323635035255E-2</v>
          </cell>
          <cell r="Q70">
            <v>8.2046318466812734E-2</v>
          </cell>
        </row>
        <row r="71">
          <cell r="B71">
            <v>42750</v>
          </cell>
          <cell r="C71">
            <v>0</v>
          </cell>
          <cell r="D71">
            <v>0</v>
          </cell>
          <cell r="E71">
            <v>-1.0103176161646844E-5</v>
          </cell>
          <cell r="F71">
            <v>1</v>
          </cell>
          <cell r="G71">
            <v>-1.0103176161646844E-5</v>
          </cell>
          <cell r="H71">
            <v>15</v>
          </cell>
          <cell r="I71" t="str">
            <v>01-Feb-16  -  31-Jan-17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3">
          <cell r="B73" t="str">
            <v>Total</v>
          </cell>
          <cell r="C73">
            <v>372070.86858044763</v>
          </cell>
          <cell r="E73">
            <v>797334.89656989684</v>
          </cell>
          <cell r="G73">
            <v>1169405.7651604479</v>
          </cell>
          <cell r="I73" t="str">
            <v>Average</v>
          </cell>
          <cell r="J73" t="str">
            <v>0.327¢</v>
          </cell>
          <cell r="K73" t="str">
            <v>0.544¢</v>
          </cell>
          <cell r="L73" t="str">
            <v>$1.718</v>
          </cell>
          <cell r="M73" t="str">
            <v>0.829¢</v>
          </cell>
          <cell r="N73" t="str">
            <v>0.677¢</v>
          </cell>
          <cell r="O73" t="str">
            <v>0.407¢</v>
          </cell>
          <cell r="P73" t="str">
            <v>0.063¢</v>
          </cell>
          <cell r="Q73" t="str">
            <v>0.099¢</v>
          </cell>
        </row>
        <row r="74">
          <cell r="D74">
            <v>1</v>
          </cell>
          <cell r="E74">
            <v>2</v>
          </cell>
          <cell r="F74">
            <v>3</v>
          </cell>
          <cell r="G74">
            <v>4</v>
          </cell>
          <cell r="H74">
            <v>5</v>
          </cell>
          <cell r="I74">
            <v>6</v>
          </cell>
        </row>
        <row r="76">
          <cell r="C76" t="str">
            <v xml:space="preserve">Assumed Base Case Annual Sales &amp; Demand (gWh &amp; MW)      </v>
          </cell>
          <cell r="N76" t="str">
            <v>Periodic Billing Requirements</v>
          </cell>
        </row>
        <row r="77">
          <cell r="D77">
            <v>1</v>
          </cell>
          <cell r="E77">
            <v>2</v>
          </cell>
          <cell r="F77">
            <v>3</v>
          </cell>
          <cell r="G77">
            <v>4</v>
          </cell>
          <cell r="H77">
            <v>5</v>
          </cell>
          <cell r="I77">
            <v>6</v>
          </cell>
          <cell r="J77">
            <v>7</v>
          </cell>
          <cell r="K77">
            <v>8</v>
          </cell>
        </row>
        <row r="78">
          <cell r="D78" t="str">
            <v>Residential</v>
          </cell>
          <cell r="E78" t="str">
            <v>C&amp;I: Energy</v>
          </cell>
          <cell r="F78" t="str">
            <v>C&amp;I: Demand</v>
          </cell>
          <cell r="G78" t="str">
            <v>LI: Firm</v>
          </cell>
          <cell r="H78" t="str">
            <v>LI: Non-Firm</v>
          </cell>
          <cell r="I78" t="str">
            <v>M&amp;CG</v>
          </cell>
          <cell r="J78" t="str">
            <v>Firm Standby</v>
          </cell>
          <cell r="K78" t="str">
            <v>Non-Firm Standby</v>
          </cell>
          <cell r="P78" t="str">
            <v>Periodic</v>
          </cell>
        </row>
        <row r="79">
          <cell r="M79" t="str">
            <v>TC</v>
          </cell>
          <cell r="N79" t="str">
            <v>Period</v>
          </cell>
          <cell r="O79" t="str">
            <v>Period</v>
          </cell>
          <cell r="P79" t="str">
            <v xml:space="preserve">Billing </v>
          </cell>
        </row>
        <row r="80">
          <cell r="C80" t="str">
            <v>Year</v>
          </cell>
          <cell r="M80" t="str">
            <v>Period</v>
          </cell>
          <cell r="N80" t="str">
            <v>Beginning</v>
          </cell>
          <cell r="O80" t="str">
            <v>Ending</v>
          </cell>
          <cell r="P80" t="str">
            <v>Requirement</v>
          </cell>
        </row>
        <row r="81">
          <cell r="C81">
            <v>2002</v>
          </cell>
          <cell r="D81">
            <v>7336.4063094555431</v>
          </cell>
          <cell r="E81">
            <v>2603.1692278467208</v>
          </cell>
          <cell r="F81">
            <v>10898.526612389325</v>
          </cell>
          <cell r="G81">
            <v>3696.1704492505178</v>
          </cell>
          <cell r="H81">
            <v>3424.4389404993249</v>
          </cell>
          <cell r="I81">
            <v>444.87067381138246</v>
          </cell>
          <cell r="J81">
            <v>15605.485192203905</v>
          </cell>
          <cell r="K81">
            <v>2626.8208232055654</v>
          </cell>
          <cell r="M81">
            <v>1</v>
          </cell>
          <cell r="N81">
            <v>37294</v>
          </cell>
          <cell r="O81">
            <v>37652</v>
          </cell>
          <cell r="P81">
            <v>87778.480632739956</v>
          </cell>
        </row>
        <row r="82">
          <cell r="C82">
            <v>2003</v>
          </cell>
          <cell r="D82">
            <v>8489.5863929999996</v>
          </cell>
          <cell r="E82">
            <v>3038.6391870000002</v>
          </cell>
          <cell r="F82">
            <v>12042.955256885896</v>
          </cell>
          <cell r="G82">
            <v>4241.3559868648417</v>
          </cell>
          <cell r="H82">
            <v>3929.5440644909645</v>
          </cell>
          <cell r="I82">
            <v>505.83129600000001</v>
          </cell>
          <cell r="J82">
            <v>17808.712444010522</v>
          </cell>
          <cell r="K82">
            <v>3057.9158899949739</v>
          </cell>
          <cell r="N82">
            <v>37653</v>
          </cell>
          <cell r="O82">
            <v>38017</v>
          </cell>
          <cell r="P82">
            <v>90166.590964858071</v>
          </cell>
        </row>
        <row r="83">
          <cell r="C83">
            <v>2004</v>
          </cell>
          <cell r="D83">
            <v>8775.7840940000006</v>
          </cell>
          <cell r="E83">
            <v>3125.608354</v>
          </cell>
          <cell r="F83">
            <v>12362.105027321295</v>
          </cell>
          <cell r="G83">
            <v>4336.1207928831418</v>
          </cell>
          <cell r="H83">
            <v>4017.3420443863406</v>
          </cell>
          <cell r="I83">
            <v>515.87187200000005</v>
          </cell>
          <cell r="J83">
            <v>18224.55275615631</v>
          </cell>
          <cell r="K83">
            <v>3130.9723638211526</v>
          </cell>
          <cell r="M83">
            <v>2</v>
          </cell>
          <cell r="N83">
            <v>38018</v>
          </cell>
          <cell r="O83">
            <v>38383</v>
          </cell>
          <cell r="P83">
            <v>90166.590964858071</v>
          </cell>
        </row>
        <row r="84">
          <cell r="C84">
            <v>2005</v>
          </cell>
          <cell r="D84">
            <v>9061.9817949999997</v>
          </cell>
          <cell r="E84">
            <v>3212.1534710000001</v>
          </cell>
          <cell r="F84">
            <v>12683.696288126239</v>
          </cell>
          <cell r="G84">
            <v>4426.5624628374871</v>
          </cell>
          <cell r="H84">
            <v>4101.1347134203761</v>
          </cell>
          <cell r="I84">
            <v>525.97510199999999</v>
          </cell>
          <cell r="J84">
            <v>18586.871121874337</v>
          </cell>
          <cell r="K84">
            <v>3179.4523603758598</v>
          </cell>
          <cell r="M84">
            <v>3</v>
          </cell>
          <cell r="N84">
            <v>38384</v>
          </cell>
          <cell r="O84">
            <v>38748</v>
          </cell>
          <cell r="P84">
            <v>90166.590986957963</v>
          </cell>
        </row>
        <row r="85">
          <cell r="C85">
            <v>2006</v>
          </cell>
          <cell r="D85">
            <v>9348.1794960000007</v>
          </cell>
          <cell r="E85">
            <v>3299.1724899999999</v>
          </cell>
          <cell r="F85">
            <v>13008.306297362627</v>
          </cell>
          <cell r="G85">
            <v>4519.3115349826858</v>
          </cell>
          <cell r="H85">
            <v>4187.0651525663779</v>
          </cell>
          <cell r="I85">
            <v>535.90121299999998</v>
          </cell>
          <cell r="J85">
            <v>18959.96296858865</v>
          </cell>
          <cell r="K85">
            <v>3243.523989415497</v>
          </cell>
          <cell r="M85">
            <v>4</v>
          </cell>
          <cell r="N85">
            <v>38749</v>
          </cell>
          <cell r="O85">
            <v>39113</v>
          </cell>
          <cell r="P85">
            <v>90166.590997714506</v>
          </cell>
        </row>
        <row r="86">
          <cell r="C86">
            <v>2007</v>
          </cell>
          <cell r="D86">
            <v>9634.3771959999995</v>
          </cell>
          <cell r="E86">
            <v>3385.6430759999998</v>
          </cell>
          <cell r="F86">
            <v>13329.372632405481</v>
          </cell>
          <cell r="G86">
            <v>4612.0914907346241</v>
          </cell>
          <cell r="H86">
            <v>4273.0241993320269</v>
          </cell>
          <cell r="I86">
            <v>545.84481000000005</v>
          </cell>
          <cell r="J86">
            <v>19358.357873690646</v>
          </cell>
          <cell r="K86">
            <v>3315.9808588235751</v>
          </cell>
          <cell r="M86">
            <v>5</v>
          </cell>
          <cell r="N86">
            <v>39114</v>
          </cell>
          <cell r="O86">
            <v>39478</v>
          </cell>
          <cell r="P86">
            <v>82003.768278997726</v>
          </cell>
        </row>
        <row r="87">
          <cell r="C87">
            <v>2008</v>
          </cell>
          <cell r="D87">
            <v>9920.5748999999996</v>
          </cell>
          <cell r="E87">
            <v>3472.3028479999998</v>
          </cell>
          <cell r="F87">
            <v>13648.131541736857</v>
          </cell>
          <cell r="G87">
            <v>4708.6230062478235</v>
          </cell>
          <cell r="H87">
            <v>4362.4590018431682</v>
          </cell>
          <cell r="I87">
            <v>555.70495900000003</v>
          </cell>
          <cell r="J87">
            <v>19786.329919315805</v>
          </cell>
          <cell r="K87">
            <v>3408.5751171608617</v>
          </cell>
          <cell r="M87">
            <v>6</v>
          </cell>
          <cell r="N87">
            <v>39479</v>
          </cell>
          <cell r="O87">
            <v>39844</v>
          </cell>
          <cell r="P87">
            <v>83591.844102438452</v>
          </cell>
        </row>
        <row r="88">
          <cell r="C88">
            <v>2009</v>
          </cell>
          <cell r="D88">
            <v>10206.772598</v>
          </cell>
          <cell r="E88">
            <v>3559.2489270000001</v>
          </cell>
          <cell r="F88">
            <v>13966.660406292893</v>
          </cell>
          <cell r="G88">
            <v>4798.8348651856659</v>
          </cell>
          <cell r="H88">
            <v>4446.0387492040618</v>
          </cell>
          <cell r="I88">
            <v>565.68006300000002</v>
          </cell>
          <cell r="J88">
            <v>20152.69235922394</v>
          </cell>
          <cell r="K88">
            <v>3459.073766878726</v>
          </cell>
          <cell r="M88">
            <v>7</v>
          </cell>
          <cell r="N88">
            <v>39845</v>
          </cell>
          <cell r="O88">
            <v>40209</v>
          </cell>
          <cell r="P88">
            <v>83303.547958837997</v>
          </cell>
        </row>
        <row r="89">
          <cell r="C89">
            <v>2010</v>
          </cell>
          <cell r="D89">
            <v>10492.970300000001</v>
          </cell>
          <cell r="E89">
            <v>3645.9258340000001</v>
          </cell>
          <cell r="F89">
            <v>14286.103719644771</v>
          </cell>
          <cell r="G89">
            <v>4891.5532109440228</v>
          </cell>
          <cell r="H89">
            <v>4531.9407240741502</v>
          </cell>
          <cell r="I89">
            <v>575.74130300000002</v>
          </cell>
          <cell r="J89">
            <v>20548.153932585057</v>
          </cell>
          <cell r="K89">
            <v>3521.3546145515597</v>
          </cell>
          <cell r="M89">
            <v>8</v>
          </cell>
          <cell r="N89">
            <v>40210</v>
          </cell>
          <cell r="O89">
            <v>40574</v>
          </cell>
          <cell r="P89">
            <v>83347.417243321499</v>
          </cell>
        </row>
        <row r="90">
          <cell r="C90">
            <v>2011</v>
          </cell>
          <cell r="D90">
            <v>10779.168</v>
          </cell>
          <cell r="E90">
            <v>3732.5259230000001</v>
          </cell>
          <cell r="F90">
            <v>14608.588987343261</v>
          </cell>
          <cell r="G90">
            <v>4983.9133371863709</v>
          </cell>
          <cell r="H90">
            <v>4617.5108066290204</v>
          </cell>
          <cell r="I90">
            <v>585.84966899999995</v>
          </cell>
          <cell r="J90">
            <v>20926.783701169621</v>
          </cell>
          <cell r="K90">
            <v>3579.4540428397195</v>
          </cell>
          <cell r="M90">
            <v>9</v>
          </cell>
          <cell r="N90">
            <v>40575</v>
          </cell>
          <cell r="O90">
            <v>40939</v>
          </cell>
          <cell r="P90">
            <v>83132.982433755998</v>
          </cell>
        </row>
        <row r="91">
          <cell r="C91">
            <v>2012</v>
          </cell>
          <cell r="D91">
            <v>11117.5942</v>
          </cell>
          <cell r="E91">
            <v>3827.7784430000002</v>
          </cell>
          <cell r="F91">
            <v>14987.326684324948</v>
          </cell>
          <cell r="G91">
            <v>5115.4221767267964</v>
          </cell>
          <cell r="H91">
            <v>4739.3514958693913</v>
          </cell>
          <cell r="I91">
            <v>595.15952500000003</v>
          </cell>
          <cell r="J91">
            <v>21491.08727936694</v>
          </cell>
          <cell r="K91">
            <v>3693.9745649219367</v>
          </cell>
          <cell r="M91">
            <v>10</v>
          </cell>
          <cell r="N91">
            <v>40940</v>
          </cell>
          <cell r="O91">
            <v>41305</v>
          </cell>
          <cell r="P91">
            <v>83262.64223069229</v>
          </cell>
        </row>
        <row r="92">
          <cell r="C92">
            <v>2013</v>
          </cell>
          <cell r="D92">
            <v>11456.020399999999</v>
          </cell>
          <cell r="E92">
            <v>3922.5703020000001</v>
          </cell>
          <cell r="F92">
            <v>15357.48732110795</v>
          </cell>
          <cell r="G92">
            <v>5241.7728530063587</v>
          </cell>
          <cell r="H92">
            <v>4856.4132435190413</v>
          </cell>
          <cell r="I92">
            <v>604.49259800000004</v>
          </cell>
          <cell r="J92">
            <v>22009.144803295578</v>
          </cell>
          <cell r="K92">
            <v>3772.1721078842033</v>
          </cell>
          <cell r="M92">
            <v>11</v>
          </cell>
          <cell r="N92">
            <v>41306</v>
          </cell>
          <cell r="O92">
            <v>41670</v>
          </cell>
          <cell r="P92">
            <v>83383.573331749649</v>
          </cell>
        </row>
        <row r="93">
          <cell r="C93">
            <v>2014</v>
          </cell>
          <cell r="D93">
            <v>11794.446601</v>
          </cell>
          <cell r="E93">
            <v>4017.7333789999998</v>
          </cell>
          <cell r="F93">
            <v>15730.060182989284</v>
          </cell>
          <cell r="G93">
            <v>5371.408476929766</v>
          </cell>
          <cell r="H93">
            <v>4976.5184518793722</v>
          </cell>
          <cell r="I93">
            <v>613.79401299999995</v>
          </cell>
          <cell r="J93">
            <v>22552.912923446074</v>
          </cell>
          <cell r="K93">
            <v>3871.9834081122235</v>
          </cell>
          <cell r="M93">
            <v>12</v>
          </cell>
          <cell r="N93">
            <v>41671</v>
          </cell>
          <cell r="O93">
            <v>42035</v>
          </cell>
          <cell r="P93">
            <v>83280.511179477558</v>
          </cell>
        </row>
        <row r="94">
          <cell r="C94">
            <v>2015</v>
          </cell>
          <cell r="D94">
            <v>12132.872799999999</v>
          </cell>
          <cell r="E94">
            <v>4113.0995890000004</v>
          </cell>
          <cell r="F94">
            <v>16101.910875744679</v>
          </cell>
          <cell r="G94">
            <v>5500.4080420421406</v>
          </cell>
          <cell r="H94">
            <v>5096.0343543260733</v>
          </cell>
          <cell r="I94">
            <v>623.17754300000001</v>
          </cell>
          <cell r="J94">
            <v>23098.713330014973</v>
          </cell>
          <cell r="K94">
            <v>3964.4792950006477</v>
          </cell>
          <cell r="M94">
            <v>13</v>
          </cell>
          <cell r="N94">
            <v>42036</v>
          </cell>
          <cell r="O94">
            <v>42400</v>
          </cell>
          <cell r="P94">
            <v>83328.762382072237</v>
          </cell>
        </row>
        <row r="95">
          <cell r="C95">
            <v>2016</v>
          </cell>
          <cell r="D95">
            <v>12471.298999000001</v>
          </cell>
          <cell r="E95">
            <v>4208.1640889999999</v>
          </cell>
          <cell r="F95">
            <v>16477.232195260596</v>
          </cell>
          <cell r="G95">
            <v>5631.9079780977891</v>
          </cell>
          <cell r="H95">
            <v>5217.8667943738437</v>
          </cell>
          <cell r="I95">
            <v>632.80455700000005</v>
          </cell>
          <cell r="J95">
            <v>23667.701616516977</v>
          </cell>
          <cell r="K95">
            <v>4062.2481353128383</v>
          </cell>
          <cell r="M95">
            <v>14</v>
          </cell>
          <cell r="N95">
            <v>42401</v>
          </cell>
          <cell r="O95">
            <v>42766</v>
          </cell>
          <cell r="P95">
            <v>0</v>
          </cell>
        </row>
        <row r="96">
          <cell r="M96" t="str">
            <v>15</v>
          </cell>
          <cell r="N96">
            <v>42767</v>
          </cell>
          <cell r="O96">
            <v>43131</v>
          </cell>
          <cell r="P96">
            <v>0</v>
          </cell>
        </row>
      </sheetData>
      <sheetData sheetId="15">
        <row r="1">
          <cell r="A1" t="str">
            <v>Central Power &amp; Light: Semi-Annual Debt Service*</v>
          </cell>
        </row>
        <row r="2">
          <cell r="A2" t="str">
            <v>$797.3 Million Issuance: Base Case</v>
          </cell>
        </row>
        <row r="3">
          <cell r="A3" t="str">
            <v/>
          </cell>
        </row>
        <row r="47">
          <cell r="A47" t="str">
            <v>Central Power &amp; Light: Semi-Annual Debt Service*</v>
          </cell>
        </row>
        <row r="48">
          <cell r="A48" t="str">
            <v>$797.3 Million Issuance: Base Case</v>
          </cell>
        </row>
        <row r="49">
          <cell r="A49" t="str">
            <v/>
          </cell>
        </row>
        <row r="51">
          <cell r="A51" t="str">
            <v>Indicative Semi-Annual Debt Service (000s)</v>
          </cell>
        </row>
        <row r="53">
          <cell r="C53" t="str">
            <v>Servicing</v>
          </cell>
          <cell r="G53" t="str">
            <v xml:space="preserve">Expected </v>
          </cell>
          <cell r="H53" t="str">
            <v>Actual</v>
          </cell>
          <cell r="J53" t="str">
            <v xml:space="preserve">Expected </v>
          </cell>
          <cell r="K53" t="str">
            <v>Actual</v>
          </cell>
          <cell r="M53" t="str">
            <v>Reserve</v>
          </cell>
        </row>
        <row r="54">
          <cell r="C54" t="str">
            <v xml:space="preserve">Fees and </v>
          </cell>
          <cell r="G54" t="str">
            <v>Capital Account</v>
          </cell>
          <cell r="H54" t="str">
            <v>Capital Account</v>
          </cell>
          <cell r="J54" t="str">
            <v>O/C Account</v>
          </cell>
          <cell r="K54" t="str">
            <v>O/C Account</v>
          </cell>
          <cell r="M54" t="str">
            <v>Account</v>
          </cell>
        </row>
        <row r="55">
          <cell r="A55" t="str">
            <v>Date</v>
          </cell>
          <cell r="B55" t="str">
            <v>Collections</v>
          </cell>
          <cell r="C55" t="str">
            <v>Expenses</v>
          </cell>
          <cell r="D55" t="str">
            <v>Interest</v>
          </cell>
          <cell r="E55" t="str">
            <v>Principal</v>
          </cell>
          <cell r="F55" t="str">
            <v>Total</v>
          </cell>
          <cell r="G55" t="str">
            <v>Balance</v>
          </cell>
          <cell r="H55" t="str">
            <v>Balance</v>
          </cell>
          <cell r="I55" t="str">
            <v>Shortfall</v>
          </cell>
          <cell r="J55" t="str">
            <v>Balance</v>
          </cell>
          <cell r="K55" t="str">
            <v>Balance</v>
          </cell>
          <cell r="L55" t="str">
            <v>Shortfall</v>
          </cell>
          <cell r="M55" t="str">
            <v>Balance</v>
          </cell>
        </row>
        <row r="56">
          <cell r="A56" t="str">
            <v>\</v>
          </cell>
        </row>
        <row r="57">
          <cell r="A57">
            <v>37636</v>
          </cell>
          <cell r="B57">
            <v>73049.399568201916</v>
          </cell>
          <cell r="C57">
            <v>518.66744849999998</v>
          </cell>
          <cell r="D57">
            <v>40429.266616432637</v>
          </cell>
          <cell r="E57">
            <v>31816.703030000001</v>
          </cell>
          <cell r="F57">
            <v>72764.637094932637</v>
          </cell>
          <cell r="G57">
            <v>3986.674485</v>
          </cell>
          <cell r="H57">
            <v>3986.674485</v>
          </cell>
          <cell r="I57">
            <v>0</v>
          </cell>
          <cell r="J57">
            <v>284.76246321428573</v>
          </cell>
          <cell r="K57">
            <v>284.76246321428573</v>
          </cell>
          <cell r="L57">
            <v>0</v>
          </cell>
          <cell r="M57">
            <v>1.0054982674773783E-5</v>
          </cell>
        </row>
        <row r="58">
          <cell r="A58">
            <v>37817</v>
          </cell>
          <cell r="B58">
            <v>40565.013842821027</v>
          </cell>
          <cell r="C58">
            <v>259.33372424999999</v>
          </cell>
          <cell r="D58">
            <v>20967.223027841999</v>
          </cell>
          <cell r="E58">
            <v>19196.075860000001</v>
          </cell>
          <cell r="F58">
            <v>40422.632612091998</v>
          </cell>
          <cell r="G58">
            <v>3986.674485</v>
          </cell>
          <cell r="H58">
            <v>3986.674485</v>
          </cell>
          <cell r="I58">
            <v>0</v>
          </cell>
          <cell r="J58">
            <v>427.1436948214286</v>
          </cell>
          <cell r="K58">
            <v>427.1436948214286</v>
          </cell>
          <cell r="L58">
            <v>0</v>
          </cell>
          <cell r="M58">
            <v>9.1768683632835738E-6</v>
          </cell>
        </row>
        <row r="59">
          <cell r="A59">
            <v>38001</v>
          </cell>
          <cell r="B59">
            <v>49838.206851601157</v>
          </cell>
          <cell r="C59">
            <v>259.33372424999999</v>
          </cell>
          <cell r="D59">
            <v>20627.452485119997</v>
          </cell>
          <cell r="E59">
            <v>28809.039399999998</v>
          </cell>
          <cell r="F59">
            <v>49695.825609369989</v>
          </cell>
          <cell r="G59">
            <v>3986.674485</v>
          </cell>
          <cell r="H59">
            <v>3986.674485</v>
          </cell>
          <cell r="I59">
            <v>0</v>
          </cell>
          <cell r="J59">
            <v>569.52492642857146</v>
          </cell>
          <cell r="K59">
            <v>569.52492642857146</v>
          </cell>
          <cell r="L59">
            <v>0</v>
          </cell>
          <cell r="M59">
            <v>1.9800885929726064E-5</v>
          </cell>
        </row>
        <row r="60">
          <cell r="A60">
            <v>38183</v>
          </cell>
          <cell r="B60">
            <v>40261.211714532947</v>
          </cell>
          <cell r="C60">
            <v>259.33372424999999</v>
          </cell>
          <cell r="D60">
            <v>20117.532487739998</v>
          </cell>
          <cell r="E60">
            <v>19741.96427</v>
          </cell>
          <cell r="F60">
            <v>40118.830481989993</v>
          </cell>
          <cell r="G60">
            <v>3986.674485</v>
          </cell>
          <cell r="H60">
            <v>3986.674485</v>
          </cell>
          <cell r="I60">
            <v>0</v>
          </cell>
          <cell r="J60">
            <v>711.90615803571427</v>
          </cell>
          <cell r="K60">
            <v>711.90615803571427</v>
          </cell>
          <cell r="L60">
            <v>0</v>
          </cell>
          <cell r="M60">
            <v>2.073669375386089E-5</v>
          </cell>
        </row>
        <row r="61">
          <cell r="A61">
            <v>38367</v>
          </cell>
          <cell r="B61">
            <v>49556.265937354889</v>
          </cell>
          <cell r="C61">
            <v>259.33372424999999</v>
          </cell>
          <cell r="D61">
            <v>19768.099720160997</v>
          </cell>
          <cell r="E61">
            <v>29386.451249999998</v>
          </cell>
          <cell r="F61">
            <v>49413.884694410997</v>
          </cell>
          <cell r="G61">
            <v>3986.674485</v>
          </cell>
          <cell r="H61">
            <v>3986.674485</v>
          </cell>
          <cell r="I61">
            <v>0</v>
          </cell>
          <cell r="J61">
            <v>854.28738964285708</v>
          </cell>
          <cell r="K61">
            <v>854.28738964285708</v>
          </cell>
          <cell r="L61">
            <v>0</v>
          </cell>
          <cell r="M61">
            <v>3.2073445036076007E-5</v>
          </cell>
        </row>
        <row r="62">
          <cell r="A62">
            <v>38548</v>
          </cell>
          <cell r="B62">
            <v>40242.656501758371</v>
          </cell>
          <cell r="C62">
            <v>259.33372424999999</v>
          </cell>
          <cell r="D62">
            <v>19247.959533036003</v>
          </cell>
          <cell r="E62">
            <v>20592.982</v>
          </cell>
          <cell r="F62">
            <v>40100.275257286004</v>
          </cell>
          <cell r="G62">
            <v>3986.674485</v>
          </cell>
          <cell r="H62">
            <v>3986.674485</v>
          </cell>
          <cell r="I62">
            <v>0</v>
          </cell>
          <cell r="J62">
            <v>996.66862125</v>
          </cell>
          <cell r="K62">
            <v>996.66862125</v>
          </cell>
          <cell r="L62">
            <v>0</v>
          </cell>
          <cell r="M62">
            <v>4.4938679202459753E-5</v>
          </cell>
        </row>
        <row r="63">
          <cell r="A63">
            <v>38732</v>
          </cell>
          <cell r="B63">
            <v>49775.157122054734</v>
          </cell>
          <cell r="C63">
            <v>259.33372424999999</v>
          </cell>
          <cell r="D63">
            <v>18732.105333935997</v>
          </cell>
          <cell r="E63">
            <v>30641.33682</v>
          </cell>
          <cell r="F63">
            <v>49632.775878185996</v>
          </cell>
          <cell r="G63">
            <v>3986.674485</v>
          </cell>
          <cell r="H63">
            <v>3986.674485</v>
          </cell>
          <cell r="I63">
            <v>0</v>
          </cell>
          <cell r="J63">
            <v>1139.0498528571429</v>
          </cell>
          <cell r="K63">
            <v>1139.0498528571429</v>
          </cell>
          <cell r="L63">
            <v>0</v>
          </cell>
          <cell r="M63">
            <v>5.7200267212465406E-5</v>
          </cell>
        </row>
        <row r="64">
          <cell r="A64">
            <v>38913</v>
          </cell>
          <cell r="B64">
            <v>39989.703286148753</v>
          </cell>
          <cell r="C64">
            <v>259.33372424999999</v>
          </cell>
          <cell r="D64">
            <v>17964.539846595002</v>
          </cell>
          <cell r="E64">
            <v>21623.448479999999</v>
          </cell>
          <cell r="F64">
            <v>39847.322050845003</v>
          </cell>
          <cell r="G64">
            <v>3986.674485</v>
          </cell>
          <cell r="H64">
            <v>3986.674485</v>
          </cell>
          <cell r="I64">
            <v>0</v>
          </cell>
          <cell r="J64">
            <v>1281.4310844642857</v>
          </cell>
          <cell r="K64">
            <v>1281.4310844642857</v>
          </cell>
          <cell r="L64">
            <v>0</v>
          </cell>
          <cell r="M64">
            <v>6.0896880226209759E-5</v>
          </cell>
        </row>
        <row r="65">
          <cell r="A65">
            <v>39097</v>
          </cell>
          <cell r="B65">
            <v>49949.825442536523</v>
          </cell>
          <cell r="C65">
            <v>259.33372424999999</v>
          </cell>
          <cell r="D65">
            <v>17422.872462170999</v>
          </cell>
          <cell r="E65">
            <v>32125.238010000001</v>
          </cell>
          <cell r="F65">
            <v>49807.444196420998</v>
          </cell>
          <cell r="G65">
            <v>3986.674485</v>
          </cell>
          <cell r="H65">
            <v>3986.674485</v>
          </cell>
          <cell r="I65">
            <v>0</v>
          </cell>
          <cell r="J65">
            <v>1423.8123160714285</v>
          </cell>
          <cell r="K65">
            <v>1423.8123160714285</v>
          </cell>
          <cell r="L65">
            <v>0</v>
          </cell>
          <cell r="M65">
            <v>7.5405265437439078E-5</v>
          </cell>
        </row>
        <row r="66">
          <cell r="A66">
            <v>39278</v>
          </cell>
          <cell r="B66">
            <v>37623.969380777591</v>
          </cell>
          <cell r="C66">
            <v>259.33372424999999</v>
          </cell>
          <cell r="D66">
            <v>16618.135250020499</v>
          </cell>
          <cell r="E66">
            <v>20604.119159999998</v>
          </cell>
          <cell r="F66">
            <v>37481.588134270496</v>
          </cell>
          <cell r="G66">
            <v>3986.674485</v>
          </cell>
          <cell r="H66">
            <v>3986.674485</v>
          </cell>
          <cell r="I66">
            <v>0</v>
          </cell>
          <cell r="J66">
            <v>1566.1935476785713</v>
          </cell>
          <cell r="K66">
            <v>1566.1935476785713</v>
          </cell>
          <cell r="L66">
            <v>0</v>
          </cell>
          <cell r="M66">
            <v>9.0305208461359147E-5</v>
          </cell>
        </row>
        <row r="67">
          <cell r="A67">
            <v>39462</v>
          </cell>
          <cell r="B67">
            <v>45423.402171392881</v>
          </cell>
          <cell r="C67">
            <v>259.33372424999999</v>
          </cell>
          <cell r="D67">
            <v>16102.002065062501</v>
          </cell>
          <cell r="E67">
            <v>28919.685140000001</v>
          </cell>
          <cell r="F67">
            <v>45281.020929312501</v>
          </cell>
          <cell r="G67">
            <v>3986.674485</v>
          </cell>
          <cell r="H67">
            <v>3986.674485</v>
          </cell>
          <cell r="I67">
            <v>0</v>
          </cell>
          <cell r="J67">
            <v>1708.5747792857142</v>
          </cell>
          <cell r="K67">
            <v>1708.5747792857142</v>
          </cell>
          <cell r="L67">
            <v>0</v>
          </cell>
          <cell r="M67">
            <v>1.0077845235355199E-4</v>
          </cell>
        </row>
        <row r="68">
          <cell r="A68">
            <v>39644</v>
          </cell>
          <cell r="B68">
            <v>36966.920714549189</v>
          </cell>
          <cell r="C68">
            <v>259.33372424999999</v>
          </cell>
          <cell r="D68">
            <v>15377.5639523055</v>
          </cell>
          <cell r="E68">
            <v>21187.641800000001</v>
          </cell>
          <cell r="F68">
            <v>36824.539476555496</v>
          </cell>
          <cell r="G68">
            <v>3986.674485</v>
          </cell>
          <cell r="H68">
            <v>3986.674485</v>
          </cell>
          <cell r="I68">
            <v>0</v>
          </cell>
          <cell r="J68">
            <v>1850.9560108928572</v>
          </cell>
          <cell r="K68">
            <v>1850.9560108928572</v>
          </cell>
          <cell r="L68">
            <v>0</v>
          </cell>
          <cell r="M68">
            <v>1.0716500063426793E-4</v>
          </cell>
        </row>
        <row r="69">
          <cell r="A69">
            <v>39828</v>
          </cell>
          <cell r="B69">
            <v>46080.450823133287</v>
          </cell>
          <cell r="C69">
            <v>259.33372424999999</v>
          </cell>
          <cell r="D69">
            <v>14788.5475102655</v>
          </cell>
          <cell r="E69">
            <v>30890.18835</v>
          </cell>
          <cell r="F69">
            <v>45938.069584515499</v>
          </cell>
          <cell r="G69">
            <v>3986.674485</v>
          </cell>
          <cell r="H69">
            <v>3986.674485</v>
          </cell>
          <cell r="I69">
            <v>0</v>
          </cell>
          <cell r="J69">
            <v>1993.3372425</v>
          </cell>
          <cell r="K69">
            <v>1993.3372425</v>
          </cell>
          <cell r="L69">
            <v>0</v>
          </cell>
          <cell r="M69">
            <v>1.1417564679868519E-4</v>
          </cell>
        </row>
        <row r="70">
          <cell r="A70">
            <v>40009</v>
          </cell>
          <cell r="B70">
            <v>37068.442963935784</v>
          </cell>
          <cell r="C70">
            <v>259.33372424999999</v>
          </cell>
          <cell r="D70">
            <v>13929.800274135499</v>
          </cell>
          <cell r="E70">
            <v>22736.927729999999</v>
          </cell>
          <cell r="F70">
            <v>36926.061728385495</v>
          </cell>
          <cell r="G70">
            <v>3986.674485</v>
          </cell>
          <cell r="H70">
            <v>3986.674485</v>
          </cell>
          <cell r="I70">
            <v>0</v>
          </cell>
          <cell r="J70">
            <v>2135.7184741071428</v>
          </cell>
          <cell r="K70">
            <v>2135.7184741071428</v>
          </cell>
          <cell r="L70">
            <v>0</v>
          </cell>
          <cell r="M70">
            <v>1.1811878439038992E-4</v>
          </cell>
        </row>
        <row r="71">
          <cell r="A71">
            <v>40193</v>
          </cell>
          <cell r="B71">
            <v>45978.928568476273</v>
          </cell>
          <cell r="C71">
            <v>259.33372424999999</v>
          </cell>
          <cell r="D71">
            <v>13297.713683241502</v>
          </cell>
          <cell r="E71">
            <v>32279.499920000002</v>
          </cell>
          <cell r="F71">
            <v>45836.547327491498</v>
          </cell>
          <cell r="G71">
            <v>3986.674485</v>
          </cell>
          <cell r="H71">
            <v>3986.674485</v>
          </cell>
          <cell r="I71">
            <v>0</v>
          </cell>
          <cell r="J71">
            <v>2278.0997057142858</v>
          </cell>
          <cell r="K71">
            <v>2278.0997057142858</v>
          </cell>
          <cell r="L71">
            <v>0</v>
          </cell>
          <cell r="M71">
            <v>1.2749641295522451E-4</v>
          </cell>
        </row>
        <row r="72">
          <cell r="A72">
            <v>40374</v>
          </cell>
          <cell r="B72">
            <v>37097.712946806823</v>
          </cell>
          <cell r="C72">
            <v>259.33372424999999</v>
          </cell>
          <cell r="D72">
            <v>12400.3435854655</v>
          </cell>
          <cell r="E72">
            <v>24295.654399999999</v>
          </cell>
          <cell r="F72">
            <v>36955.331709715494</v>
          </cell>
          <cell r="G72">
            <v>3986.674485</v>
          </cell>
          <cell r="H72">
            <v>3986.674485</v>
          </cell>
          <cell r="I72">
            <v>0</v>
          </cell>
          <cell r="J72">
            <v>2420.4809373214289</v>
          </cell>
          <cell r="K72">
            <v>2420.4809373214289</v>
          </cell>
          <cell r="L72">
            <v>0</v>
          </cell>
          <cell r="M72">
            <v>1.3298059534281491E-4</v>
          </cell>
        </row>
        <row r="73">
          <cell r="A73">
            <v>40558</v>
          </cell>
          <cell r="B73">
            <v>45949.658591899737</v>
          </cell>
          <cell r="C73">
            <v>259.33372424999999</v>
          </cell>
          <cell r="D73">
            <v>11676.333084345501</v>
          </cell>
          <cell r="E73">
            <v>33871.610540000001</v>
          </cell>
          <cell r="F73">
            <v>45807.277348595497</v>
          </cell>
          <cell r="G73">
            <v>3986.674485</v>
          </cell>
          <cell r="H73">
            <v>3986.674485</v>
          </cell>
          <cell r="I73">
            <v>0</v>
          </cell>
          <cell r="J73">
            <v>2562.8621689285715</v>
          </cell>
          <cell r="K73">
            <v>2562.8621689285715</v>
          </cell>
          <cell r="L73">
            <v>0</v>
          </cell>
          <cell r="M73">
            <v>1.4467769023030996E-4</v>
          </cell>
        </row>
        <row r="74">
          <cell r="A74">
            <v>40739</v>
          </cell>
          <cell r="B74">
            <v>37158.076657864236</v>
          </cell>
          <cell r="C74">
            <v>259.33372424999999</v>
          </cell>
          <cell r="D74">
            <v>10666.9590902535</v>
          </cell>
          <cell r="E74">
            <v>26089.402600000001</v>
          </cell>
          <cell r="F74">
            <v>37015.695414503498</v>
          </cell>
          <cell r="G74">
            <v>3986.674485</v>
          </cell>
          <cell r="H74">
            <v>3986.674485</v>
          </cell>
          <cell r="I74">
            <v>0</v>
          </cell>
          <cell r="J74">
            <v>2705.2434005357145</v>
          </cell>
          <cell r="K74">
            <v>2705.2434005357145</v>
          </cell>
          <cell r="L74">
            <v>0</v>
          </cell>
          <cell r="M74">
            <v>1.5643127541989089E-4</v>
          </cell>
        </row>
        <row r="75">
          <cell r="A75">
            <v>40923</v>
          </cell>
          <cell r="B75">
            <v>45889.294897922293</v>
          </cell>
          <cell r="C75">
            <v>259.33372424999999</v>
          </cell>
          <cell r="D75">
            <v>9889.4948927735022</v>
          </cell>
          <cell r="E75">
            <v>35598.085039999998</v>
          </cell>
          <cell r="F75">
            <v>45746.913657023499</v>
          </cell>
          <cell r="G75">
            <v>3986.674485</v>
          </cell>
          <cell r="H75">
            <v>3986.674485</v>
          </cell>
          <cell r="I75">
            <v>0</v>
          </cell>
          <cell r="J75">
            <v>2847.6246321428571</v>
          </cell>
          <cell r="K75">
            <v>2847.6246321428571</v>
          </cell>
          <cell r="L75">
            <v>0</v>
          </cell>
          <cell r="M75">
            <v>1.6572292055934667E-4</v>
          </cell>
        </row>
        <row r="76">
          <cell r="A76">
            <v>41105</v>
          </cell>
          <cell r="B76">
            <v>37065.790135700314</v>
          </cell>
          <cell r="C76">
            <v>259.33372424999999</v>
          </cell>
          <cell r="D76">
            <v>8828.6719585815008</v>
          </cell>
          <cell r="E76">
            <v>27835.40322</v>
          </cell>
          <cell r="F76">
            <v>36923.408902831499</v>
          </cell>
          <cell r="G76">
            <v>3986.674485</v>
          </cell>
          <cell r="H76">
            <v>3986.674485</v>
          </cell>
          <cell r="I76">
            <v>0</v>
          </cell>
          <cell r="J76">
            <v>2990.0058637500001</v>
          </cell>
          <cell r="K76">
            <v>2990.0058637500001</v>
          </cell>
          <cell r="L76">
            <v>0</v>
          </cell>
          <cell r="M76">
            <v>1.6698459070175887E-4</v>
          </cell>
        </row>
        <row r="77">
          <cell r="A77">
            <v>41289</v>
          </cell>
          <cell r="B77">
            <v>45981.581408416147</v>
          </cell>
          <cell r="C77">
            <v>259.33372424999999</v>
          </cell>
          <cell r="D77">
            <v>7999.1769426255014</v>
          </cell>
          <cell r="E77">
            <v>37580.6895</v>
          </cell>
          <cell r="F77">
            <v>45839.200166875497</v>
          </cell>
          <cell r="G77">
            <v>3986.674485</v>
          </cell>
          <cell r="H77">
            <v>3986.674485</v>
          </cell>
          <cell r="I77">
            <v>0</v>
          </cell>
          <cell r="J77">
            <v>3132.3870953571427</v>
          </cell>
          <cell r="K77">
            <v>3132.3870953571427</v>
          </cell>
          <cell r="L77">
            <v>0</v>
          </cell>
          <cell r="M77">
            <v>1.7691808845847845E-4</v>
          </cell>
        </row>
        <row r="78">
          <cell r="A78">
            <v>41470</v>
          </cell>
          <cell r="B78">
            <v>36936.879670193419</v>
          </cell>
          <cell r="C78">
            <v>259.33372424999999</v>
          </cell>
          <cell r="D78">
            <v>6879.2723955255015</v>
          </cell>
          <cell r="E78">
            <v>29655.892309999999</v>
          </cell>
          <cell r="F78">
            <v>36794.4984297755</v>
          </cell>
          <cell r="G78">
            <v>3986.674485</v>
          </cell>
          <cell r="H78">
            <v>3986.674485</v>
          </cell>
          <cell r="I78">
            <v>0</v>
          </cell>
          <cell r="J78">
            <v>3274.7683269642857</v>
          </cell>
          <cell r="K78">
            <v>3274.7683269642857</v>
          </cell>
          <cell r="L78">
            <v>0</v>
          </cell>
          <cell r="M78">
            <v>1.857288619503379E-4</v>
          </cell>
        </row>
      </sheetData>
      <sheetData sheetId="16">
        <row r="1">
          <cell r="A1" t="str">
            <v>Central Power &amp; Light: Debt Service*</v>
          </cell>
        </row>
        <row r="2">
          <cell r="A2" t="str">
            <v>$797.3 Million Issuance: Base Case</v>
          </cell>
        </row>
        <row r="3">
          <cell r="A3" t="str">
            <v/>
          </cell>
        </row>
        <row r="5">
          <cell r="A5" t="str">
            <v>Indicative Semi-Annual Debt Service by Tranche (000s)</v>
          </cell>
        </row>
        <row r="41">
          <cell r="A41" t="str">
            <v>Central Power &amp; Light: Debt Service*</v>
          </cell>
        </row>
        <row r="42">
          <cell r="A42" t="str">
            <v>$797.3 Million Issuance: Base Case</v>
          </cell>
        </row>
        <row r="43">
          <cell r="A43" t="str">
            <v/>
          </cell>
        </row>
        <row r="46">
          <cell r="D46">
            <v>1.9221591202699453</v>
          </cell>
          <cell r="G46">
            <v>4.7245242960039402</v>
          </cell>
          <cell r="J46">
            <v>7.247534222112348</v>
          </cell>
          <cell r="M46">
            <v>9.9976179063920725</v>
          </cell>
          <cell r="P46">
            <v>12.968346014197195</v>
          </cell>
        </row>
        <row r="47">
          <cell r="C47" t="str">
            <v>Tranche A-1 @ 1.9 WAL</v>
          </cell>
          <cell r="F47" t="str">
            <v>Tranche A-2 @ 4.7 WAL</v>
          </cell>
          <cell r="I47" t="str">
            <v>Tranche A-3 @ 7.2 WAL</v>
          </cell>
          <cell r="L47" t="str">
            <v>Tranche A-4 @ 10.0 WAL</v>
          </cell>
          <cell r="O47" t="str">
            <v>Tranche A-5 @ 13.0 WAL</v>
          </cell>
        </row>
        <row r="48">
          <cell r="A48" t="str">
            <v>Pmt</v>
          </cell>
          <cell r="C48" t="str">
            <v>Interest</v>
          </cell>
          <cell r="D48" t="str">
            <v>Principal</v>
          </cell>
          <cell r="E48" t="str">
            <v>Int. Shtfl.</v>
          </cell>
          <cell r="F48" t="str">
            <v>Interest</v>
          </cell>
          <cell r="G48" t="str">
            <v>Principal</v>
          </cell>
          <cell r="H48" t="str">
            <v>Int. Shtfl.</v>
          </cell>
          <cell r="I48" t="str">
            <v>Interest</v>
          </cell>
          <cell r="J48" t="str">
            <v>Principal</v>
          </cell>
          <cell r="K48" t="str">
            <v>Int. Shtfl.</v>
          </cell>
          <cell r="L48" t="str">
            <v>Interest</v>
          </cell>
          <cell r="M48" t="str">
            <v>Principal</v>
          </cell>
          <cell r="N48" t="str">
            <v>Int. Shtfl.</v>
          </cell>
          <cell r="O48" t="str">
            <v>Interest</v>
          </cell>
          <cell r="P48" t="str">
            <v>Principal</v>
          </cell>
          <cell r="Q48" t="str">
            <v>Int. Shtfl.</v>
          </cell>
        </row>
        <row r="49">
          <cell r="A49">
            <v>37636</v>
          </cell>
          <cell r="B49">
            <v>1.8777777777777778</v>
          </cell>
          <cell r="C49">
            <v>4285.8759377316992</v>
          </cell>
          <cell r="D49">
            <v>31816.703030000001</v>
          </cell>
          <cell r="E49">
            <v>0</v>
          </cell>
          <cell r="F49">
            <v>7267.7428127050507</v>
          </cell>
          <cell r="G49">
            <v>0</v>
          </cell>
          <cell r="H49">
            <v>0</v>
          </cell>
          <cell r="I49">
            <v>5590.5582443995563</v>
          </cell>
          <cell r="J49">
            <v>0</v>
          </cell>
          <cell r="K49">
            <v>0</v>
          </cell>
          <cell r="L49">
            <v>12026.822621683134</v>
          </cell>
          <cell r="M49">
            <v>0</v>
          </cell>
          <cell r="N49">
            <v>0</v>
          </cell>
          <cell r="O49">
            <v>11258.266999913198</v>
          </cell>
          <cell r="P49">
            <v>0</v>
          </cell>
          <cell r="Q49">
            <v>0</v>
          </cell>
        </row>
        <row r="50">
          <cell r="A50">
            <v>37817</v>
          </cell>
          <cell r="B50">
            <v>2.8777777777777778</v>
          </cell>
          <cell r="C50">
            <v>1719.2634948059997</v>
          </cell>
          <cell r="D50">
            <v>19196.075860000001</v>
          </cell>
          <cell r="E50">
            <v>0</v>
          </cell>
          <cell r="F50">
            <v>3870.3955807305001</v>
          </cell>
          <cell r="G50">
            <v>0</v>
          </cell>
          <cell r="H50">
            <v>0</v>
          </cell>
          <cell r="I50">
            <v>2977.2203668400002</v>
          </cell>
          <cell r="J50">
            <v>0</v>
          </cell>
          <cell r="K50">
            <v>0</v>
          </cell>
          <cell r="L50">
            <v>6404.8167807779992</v>
          </cell>
          <cell r="M50">
            <v>0</v>
          </cell>
          <cell r="N50">
            <v>0</v>
          </cell>
          <cell r="O50">
            <v>5995.5268046875008</v>
          </cell>
          <cell r="P50">
            <v>0</v>
          </cell>
          <cell r="Q50">
            <v>0</v>
          </cell>
        </row>
        <row r="51">
          <cell r="A51">
            <v>38001</v>
          </cell>
          <cell r="B51">
            <v>3.8777777777777778</v>
          </cell>
          <cell r="C51">
            <v>1379.4929520839999</v>
          </cell>
          <cell r="D51">
            <v>28809.039399999998</v>
          </cell>
          <cell r="E51">
            <v>0</v>
          </cell>
          <cell r="F51">
            <v>3870.3955807305001</v>
          </cell>
          <cell r="G51">
            <v>0</v>
          </cell>
          <cell r="H51">
            <v>0</v>
          </cell>
          <cell r="I51">
            <v>2977.2203668400002</v>
          </cell>
          <cell r="J51">
            <v>0</v>
          </cell>
          <cell r="K51">
            <v>0</v>
          </cell>
          <cell r="L51">
            <v>6404.8167807779992</v>
          </cell>
          <cell r="M51">
            <v>0</v>
          </cell>
          <cell r="N51">
            <v>0</v>
          </cell>
          <cell r="O51">
            <v>5995.5268046875008</v>
          </cell>
          <cell r="P51">
            <v>0</v>
          </cell>
          <cell r="Q51">
            <v>0</v>
          </cell>
        </row>
        <row r="52">
          <cell r="A52">
            <v>38183</v>
          </cell>
          <cell r="B52">
            <v>4.8777777777777782</v>
          </cell>
          <cell r="C52">
            <v>869.57295470399981</v>
          </cell>
          <cell r="D52">
            <v>19741.96427</v>
          </cell>
          <cell r="E52">
            <v>0</v>
          </cell>
          <cell r="F52">
            <v>3870.3955807305001</v>
          </cell>
          <cell r="G52">
            <v>0</v>
          </cell>
          <cell r="H52">
            <v>0</v>
          </cell>
          <cell r="I52">
            <v>2977.2203668400002</v>
          </cell>
          <cell r="J52">
            <v>0</v>
          </cell>
          <cell r="K52">
            <v>0</v>
          </cell>
          <cell r="L52">
            <v>6404.8167807779992</v>
          </cell>
          <cell r="M52">
            <v>0</v>
          </cell>
          <cell r="N52">
            <v>0</v>
          </cell>
          <cell r="O52">
            <v>5995.5268046875008</v>
          </cell>
          <cell r="P52">
            <v>0</v>
          </cell>
          <cell r="Q52">
            <v>0</v>
          </cell>
        </row>
        <row r="53">
          <cell r="A53">
            <v>38367</v>
          </cell>
          <cell r="B53">
            <v>5.8777777777777782</v>
          </cell>
          <cell r="C53">
            <v>520.14018712499978</v>
          </cell>
          <cell r="D53">
            <v>29386.451249999998</v>
          </cell>
          <cell r="E53">
            <v>0</v>
          </cell>
          <cell r="F53">
            <v>3870.3955807305001</v>
          </cell>
          <cell r="G53">
            <v>0</v>
          </cell>
          <cell r="H53">
            <v>0</v>
          </cell>
          <cell r="I53">
            <v>2977.2203668400002</v>
          </cell>
          <cell r="J53">
            <v>0</v>
          </cell>
          <cell r="K53">
            <v>0</v>
          </cell>
          <cell r="L53">
            <v>6404.8167807779992</v>
          </cell>
          <cell r="M53">
            <v>0</v>
          </cell>
          <cell r="N53">
            <v>0</v>
          </cell>
          <cell r="O53">
            <v>5995.5268046875008</v>
          </cell>
          <cell r="P53">
            <v>0</v>
          </cell>
          <cell r="Q53">
            <v>0</v>
          </cell>
        </row>
        <row r="54">
          <cell r="A54">
            <v>38548</v>
          </cell>
          <cell r="B54">
            <v>6.8777777777777782</v>
          </cell>
          <cell r="C54">
            <v>0</v>
          </cell>
          <cell r="D54">
            <v>0</v>
          </cell>
          <cell r="E54">
            <v>0</v>
          </cell>
          <cell r="F54">
            <v>3870.3955807305001</v>
          </cell>
          <cell r="G54">
            <v>20592.982</v>
          </cell>
          <cell r="H54">
            <v>0</v>
          </cell>
          <cell r="I54">
            <v>2977.2203668400002</v>
          </cell>
          <cell r="J54">
            <v>0</v>
          </cell>
          <cell r="K54">
            <v>0</v>
          </cell>
          <cell r="L54">
            <v>6404.8167807779992</v>
          </cell>
          <cell r="M54">
            <v>0</v>
          </cell>
          <cell r="N54">
            <v>0</v>
          </cell>
          <cell r="O54">
            <v>5995.5268046875008</v>
          </cell>
          <cell r="P54">
            <v>0</v>
          </cell>
          <cell r="Q54">
            <v>0</v>
          </cell>
        </row>
        <row r="55">
          <cell r="A55">
            <v>38732</v>
          </cell>
          <cell r="B55">
            <v>7.8777777777777782</v>
          </cell>
          <cell r="C55">
            <v>0</v>
          </cell>
          <cell r="D55">
            <v>0</v>
          </cell>
          <cell r="E55">
            <v>0</v>
          </cell>
          <cell r="F55">
            <v>3354.5413816305004</v>
          </cell>
          <cell r="G55">
            <v>30641.33682</v>
          </cell>
          <cell r="H55">
            <v>0</v>
          </cell>
          <cell r="I55">
            <v>2977.2203668400002</v>
          </cell>
          <cell r="J55">
            <v>0</v>
          </cell>
          <cell r="K55">
            <v>0</v>
          </cell>
          <cell r="L55">
            <v>6404.8167807779992</v>
          </cell>
          <cell r="M55">
            <v>0</v>
          </cell>
          <cell r="N55">
            <v>0</v>
          </cell>
          <cell r="O55">
            <v>5995.5268046875008</v>
          </cell>
          <cell r="P55">
            <v>0</v>
          </cell>
          <cell r="Q55">
            <v>0</v>
          </cell>
        </row>
        <row r="56">
          <cell r="A56">
            <v>38913</v>
          </cell>
          <cell r="B56">
            <v>8.8777777777777782</v>
          </cell>
          <cell r="C56">
            <v>0</v>
          </cell>
          <cell r="D56">
            <v>0</v>
          </cell>
          <cell r="E56">
            <v>0</v>
          </cell>
          <cell r="F56">
            <v>2586.9758942895005</v>
          </cell>
          <cell r="G56">
            <v>21623.448479999999</v>
          </cell>
          <cell r="H56">
            <v>0</v>
          </cell>
          <cell r="I56">
            <v>2977.2203668400002</v>
          </cell>
          <cell r="J56">
            <v>0</v>
          </cell>
          <cell r="K56">
            <v>0</v>
          </cell>
          <cell r="L56">
            <v>6404.8167807779992</v>
          </cell>
          <cell r="M56">
            <v>0</v>
          </cell>
          <cell r="N56">
            <v>0</v>
          </cell>
          <cell r="O56">
            <v>5995.5268046875008</v>
          </cell>
          <cell r="P56">
            <v>0</v>
          </cell>
          <cell r="Q56">
            <v>0</v>
          </cell>
        </row>
        <row r="57">
          <cell r="A57">
            <v>39097</v>
          </cell>
          <cell r="B57">
            <v>9.8777777777777782</v>
          </cell>
          <cell r="C57">
            <v>0</v>
          </cell>
          <cell r="D57">
            <v>0</v>
          </cell>
          <cell r="E57">
            <v>0</v>
          </cell>
          <cell r="F57">
            <v>2045.3085098655004</v>
          </cell>
          <cell r="G57">
            <v>32125.238010000001</v>
          </cell>
          <cell r="H57">
            <v>0</v>
          </cell>
          <cell r="I57">
            <v>2977.2203668400002</v>
          </cell>
          <cell r="J57">
            <v>0</v>
          </cell>
          <cell r="K57">
            <v>0</v>
          </cell>
          <cell r="L57">
            <v>6404.8167807779992</v>
          </cell>
          <cell r="M57">
            <v>0</v>
          </cell>
          <cell r="N57">
            <v>0</v>
          </cell>
          <cell r="O57">
            <v>5995.5268046875008</v>
          </cell>
          <cell r="P57">
            <v>0</v>
          </cell>
          <cell r="Q57">
            <v>0</v>
          </cell>
        </row>
        <row r="58">
          <cell r="A58">
            <v>39278</v>
          </cell>
          <cell r="B58">
            <v>10.877777777777778</v>
          </cell>
          <cell r="C58">
            <v>0</v>
          </cell>
          <cell r="D58">
            <v>0</v>
          </cell>
          <cell r="E58">
            <v>0</v>
          </cell>
          <cell r="F58">
            <v>1240.5712977150004</v>
          </cell>
          <cell r="G58">
            <v>20604.119159999998</v>
          </cell>
          <cell r="H58">
            <v>0</v>
          </cell>
          <cell r="I58">
            <v>2977.2203668400002</v>
          </cell>
          <cell r="J58">
            <v>0</v>
          </cell>
          <cell r="K58">
            <v>0</v>
          </cell>
          <cell r="L58">
            <v>6404.8167807779992</v>
          </cell>
          <cell r="M58">
            <v>0</v>
          </cell>
          <cell r="N58">
            <v>0</v>
          </cell>
          <cell r="O58">
            <v>5995.5268046875008</v>
          </cell>
          <cell r="P58">
            <v>0</v>
          </cell>
          <cell r="Q58">
            <v>0</v>
          </cell>
        </row>
        <row r="59">
          <cell r="A59">
            <v>39462</v>
          </cell>
          <cell r="B59">
            <v>11.877777777777778</v>
          </cell>
          <cell r="C59">
            <v>0</v>
          </cell>
          <cell r="D59">
            <v>0</v>
          </cell>
          <cell r="E59">
            <v>0</v>
          </cell>
          <cell r="F59">
            <v>724.43811275700023</v>
          </cell>
          <cell r="G59">
            <v>28919.685140000001</v>
          </cell>
          <cell r="H59">
            <v>0</v>
          </cell>
          <cell r="I59">
            <v>2977.2203668400002</v>
          </cell>
          <cell r="J59">
            <v>0</v>
          </cell>
          <cell r="K59">
            <v>0</v>
          </cell>
          <cell r="L59">
            <v>6404.8167807779992</v>
          </cell>
          <cell r="M59">
            <v>0</v>
          </cell>
          <cell r="N59">
            <v>0</v>
          </cell>
          <cell r="O59">
            <v>5995.5268046875008</v>
          </cell>
          <cell r="P59">
            <v>0</v>
          </cell>
          <cell r="Q59">
            <v>0</v>
          </cell>
        </row>
        <row r="60">
          <cell r="A60">
            <v>39644</v>
          </cell>
          <cell r="B60">
            <v>12.877777777777778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2977.2203668400002</v>
          </cell>
          <cell r="J60">
            <v>21187.641800000001</v>
          </cell>
          <cell r="K60">
            <v>0</v>
          </cell>
          <cell r="L60">
            <v>6404.8167807779992</v>
          </cell>
          <cell r="M60">
            <v>0</v>
          </cell>
          <cell r="N60">
            <v>0</v>
          </cell>
          <cell r="O60">
            <v>5995.5268046875008</v>
          </cell>
          <cell r="P60">
            <v>0</v>
          </cell>
          <cell r="Q60">
            <v>0</v>
          </cell>
        </row>
        <row r="61">
          <cell r="A61">
            <v>39828</v>
          </cell>
          <cell r="B61">
            <v>13.877777777777778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2388.2039248000001</v>
          </cell>
          <cell r="J61">
            <v>30890.18835</v>
          </cell>
          <cell r="K61">
            <v>0</v>
          </cell>
          <cell r="L61">
            <v>6404.8167807779992</v>
          </cell>
          <cell r="M61">
            <v>0</v>
          </cell>
          <cell r="N61">
            <v>0</v>
          </cell>
          <cell r="O61">
            <v>5995.5268046875008</v>
          </cell>
          <cell r="P61">
            <v>0</v>
          </cell>
          <cell r="Q61">
            <v>0</v>
          </cell>
        </row>
        <row r="62">
          <cell r="A62">
            <v>40009</v>
          </cell>
          <cell r="B62">
            <v>14.877777777777778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1529.4566886700004</v>
          </cell>
          <cell r="J62">
            <v>22736.927729999999</v>
          </cell>
          <cell r="K62">
            <v>0</v>
          </cell>
          <cell r="L62">
            <v>6404.8167807779992</v>
          </cell>
          <cell r="M62">
            <v>0</v>
          </cell>
          <cell r="N62">
            <v>0</v>
          </cell>
          <cell r="O62">
            <v>5995.5268046875008</v>
          </cell>
          <cell r="P62">
            <v>0</v>
          </cell>
          <cell r="Q62">
            <v>0</v>
          </cell>
        </row>
        <row r="63">
          <cell r="A63">
            <v>40193</v>
          </cell>
          <cell r="B63">
            <v>15.877777777777778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897.37009777600031</v>
          </cell>
          <cell r="J63">
            <v>32279.499920000002</v>
          </cell>
          <cell r="K63">
            <v>0</v>
          </cell>
          <cell r="L63">
            <v>6404.8167807779992</v>
          </cell>
          <cell r="M63">
            <v>0</v>
          </cell>
          <cell r="N63">
            <v>0</v>
          </cell>
          <cell r="O63">
            <v>5995.5268046875008</v>
          </cell>
          <cell r="P63">
            <v>0</v>
          </cell>
          <cell r="Q63">
            <v>0</v>
          </cell>
        </row>
        <row r="64">
          <cell r="A64">
            <v>40374</v>
          </cell>
          <cell r="B64">
            <v>16.877777777777776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6404.8167807779992</v>
          </cell>
          <cell r="M64">
            <v>24295.654399999999</v>
          </cell>
          <cell r="N64">
            <v>0</v>
          </cell>
          <cell r="O64">
            <v>5995.5268046875008</v>
          </cell>
          <cell r="P64">
            <v>0</v>
          </cell>
          <cell r="Q64">
            <v>0</v>
          </cell>
        </row>
        <row r="65">
          <cell r="A65">
            <v>40558</v>
          </cell>
          <cell r="B65">
            <v>17.877777777777776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5680.8062796579989</v>
          </cell>
          <cell r="M65">
            <v>33871.610540000001</v>
          </cell>
          <cell r="N65">
            <v>0</v>
          </cell>
          <cell r="O65">
            <v>5995.5268046875008</v>
          </cell>
          <cell r="P65">
            <v>0</v>
          </cell>
          <cell r="Q65">
            <v>0</v>
          </cell>
        </row>
        <row r="66">
          <cell r="A66">
            <v>40739</v>
          </cell>
          <cell r="B66">
            <v>18.877777777777776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4671.4322855659993</v>
          </cell>
          <cell r="M66">
            <v>26089.402600000001</v>
          </cell>
          <cell r="N66">
            <v>0</v>
          </cell>
          <cell r="O66">
            <v>5995.5268046875008</v>
          </cell>
          <cell r="P66">
            <v>0</v>
          </cell>
          <cell r="Q66">
            <v>0</v>
          </cell>
        </row>
        <row r="67">
          <cell r="A67">
            <v>40923</v>
          </cell>
          <cell r="B67">
            <v>19.877777777777776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3893.9680880859996</v>
          </cell>
          <cell r="M67">
            <v>35598.085039999998</v>
          </cell>
          <cell r="N67">
            <v>0</v>
          </cell>
          <cell r="O67">
            <v>5995.5268046875008</v>
          </cell>
          <cell r="P67">
            <v>0</v>
          </cell>
          <cell r="Q67">
            <v>0</v>
          </cell>
        </row>
        <row r="68">
          <cell r="A68">
            <v>41105</v>
          </cell>
          <cell r="B68">
            <v>20.877777777777776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2833.145153894</v>
          </cell>
          <cell r="M68">
            <v>27835.40322</v>
          </cell>
          <cell r="N68">
            <v>0</v>
          </cell>
          <cell r="O68">
            <v>5995.5268046875008</v>
          </cell>
          <cell r="P68">
            <v>0</v>
          </cell>
          <cell r="Q68">
            <v>0</v>
          </cell>
        </row>
        <row r="69">
          <cell r="A69">
            <v>41289</v>
          </cell>
          <cell r="B69">
            <v>21.877777777777776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2003.6501379379999</v>
          </cell>
          <cell r="M69">
            <v>37580.6895</v>
          </cell>
          <cell r="N69">
            <v>0</v>
          </cell>
          <cell r="O69">
            <v>5995.5268046875008</v>
          </cell>
          <cell r="P69">
            <v>0</v>
          </cell>
          <cell r="Q69">
            <v>0</v>
          </cell>
        </row>
        <row r="70">
          <cell r="A70">
            <v>41470</v>
          </cell>
          <cell r="B70">
            <v>22.877777777777776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883.74559083800011</v>
          </cell>
          <cell r="M70">
            <v>29655.892309999999</v>
          </cell>
          <cell r="N70">
            <v>0</v>
          </cell>
          <cell r="O70">
            <v>5995.5268046875008</v>
          </cell>
          <cell r="P70">
            <v>0</v>
          </cell>
          <cell r="Q70">
            <v>0</v>
          </cell>
        </row>
        <row r="71">
          <cell r="A71">
            <v>41654</v>
          </cell>
          <cell r="B71">
            <v>23.877777777777776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5995.5268046875008</v>
          </cell>
          <cell r="P71">
            <v>39713.250100000005</v>
          </cell>
          <cell r="Q71">
            <v>0</v>
          </cell>
        </row>
        <row r="72">
          <cell r="A72">
            <v>41835</v>
          </cell>
          <cell r="B72">
            <v>24.877777777777776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4754.4877390625015</v>
          </cell>
          <cell r="P72">
            <v>31881.034440000003</v>
          </cell>
          <cell r="Q72">
            <v>0</v>
          </cell>
        </row>
        <row r="73">
          <cell r="A73">
            <v>42019</v>
          </cell>
          <cell r="B73">
            <v>25.877777777777776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3758.205412812501</v>
          </cell>
          <cell r="P73">
            <v>41850.214030000003</v>
          </cell>
          <cell r="Q73">
            <v>0</v>
          </cell>
        </row>
        <row r="74">
          <cell r="A74">
            <v>42200</v>
          </cell>
          <cell r="B74">
            <v>26.877777777777776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2450.3862243750013</v>
          </cell>
          <cell r="P74">
            <v>34214.080719999998</v>
          </cell>
          <cell r="Q74">
            <v>0</v>
          </cell>
        </row>
        <row r="75">
          <cell r="A75">
            <v>42384</v>
          </cell>
          <cell r="B75">
            <v>27.877777777777776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1381.1962018750012</v>
          </cell>
          <cell r="P75">
            <v>44198.278460000001</v>
          </cell>
          <cell r="Q75">
            <v>0</v>
          </cell>
        </row>
      </sheetData>
      <sheetData sheetId="17"/>
      <sheetData sheetId="18"/>
      <sheetData sheetId="19"/>
      <sheetData sheetId="20">
        <row r="3">
          <cell r="AN3">
            <v>4.0860000000000002E-3</v>
          </cell>
          <cell r="AO3">
            <v>4.1920000000000004E-3</v>
          </cell>
        </row>
        <row r="5">
          <cell r="D5">
            <v>0.58207972719228196</v>
          </cell>
        </row>
      </sheetData>
      <sheetData sheetId="21">
        <row r="1">
          <cell r="B1">
            <v>2</v>
          </cell>
        </row>
        <row r="6">
          <cell r="J6">
            <v>797334897</v>
          </cell>
        </row>
        <row r="11">
          <cell r="J11">
            <v>5.7784182616042894E-2</v>
          </cell>
        </row>
        <row r="14">
          <cell r="J14">
            <v>796608732.2062366</v>
          </cell>
        </row>
      </sheetData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ual Load"/>
      <sheetName val="ChargePerKh"/>
      <sheetName val="Billing"/>
      <sheetName val="Bonds"/>
      <sheetName val="Original Load"/>
      <sheetName val="Load Scenario"/>
      <sheetName val="Collection Curve"/>
      <sheetName val="Allocators"/>
      <sheetName val="Report"/>
      <sheetName val="Original PB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Control"/>
      <sheetName val="Deal Summary"/>
      <sheetName val="IAL Outputs"/>
      <sheetName val="Prospectus"/>
      <sheetName val="Pricing TS"/>
      <sheetName val="Amortization"/>
      <sheetName val="TC Summary"/>
      <sheetName val="Waterfall"/>
      <sheetName val="Debt (Total)"/>
      <sheetName val="(R)"/>
      <sheetName val="(SmallGS)"/>
      <sheetName val="(LargeGS)"/>
      <sheetName val="(Primary)"/>
      <sheetName val="(Light)"/>
      <sheetName val="Usage Cases (R)"/>
      <sheetName val="Usage Cases (SmallGS)"/>
      <sheetName val="Usage Cases (LargeGS)"/>
      <sheetName val="Usage Cases (Primary)"/>
      <sheetName val="Usage Cases (Light)"/>
      <sheetName val="Asset vs. Debt Shortfall"/>
      <sheetName val="2019 Thresholds"/>
      <sheetName val="R"/>
      <sheetName val="SmallGS"/>
      <sheetName val="LargeGS"/>
      <sheetName val="Primary"/>
      <sheetName val="Light"/>
      <sheetName val="June19 Serv Report"/>
    </sheetNames>
    <sheetDataSet>
      <sheetData sheetId="0"/>
      <sheetData sheetId="1">
        <row r="1">
          <cell r="B1" t="str">
            <v>AEP Texas Deal Model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73"/>
  <sheetViews>
    <sheetView showGridLines="0" tabSelected="1" zoomScale="110" zoomScaleNormal="110" workbookViewId="0"/>
  </sheetViews>
  <sheetFormatPr defaultColWidth="8.5703125" defaultRowHeight="11.25" x14ac:dyDescent="0.25"/>
  <cols>
    <col min="1" max="2" width="2.140625" style="29" customWidth="1"/>
    <col min="3" max="3" width="30" style="29" customWidth="1"/>
    <col min="4" max="4" width="10.7109375" style="29" customWidth="1"/>
    <col min="5" max="5" width="12.85546875" style="71" bestFit="1" customWidth="1"/>
    <col min="6" max="15" width="12.85546875" style="71" customWidth="1"/>
    <col min="16" max="16" width="12.85546875" style="60" customWidth="1"/>
    <col min="17" max="17" width="17.140625" style="60" customWidth="1"/>
    <col min="18" max="19" width="2.140625" style="29" customWidth="1"/>
    <col min="20" max="20" width="12" style="29" bestFit="1" customWidth="1"/>
    <col min="21" max="16384" width="8.5703125" style="29"/>
  </cols>
  <sheetData>
    <row r="1" spans="2:23" x14ac:dyDescent="0.25">
      <c r="C1" s="30"/>
      <c r="D1" s="30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58"/>
      <c r="Q1" s="58"/>
    </row>
    <row r="2" spans="2:23" x14ac:dyDescent="0.25">
      <c r="B2" s="30" t="s">
        <v>2</v>
      </c>
      <c r="C2" s="31"/>
      <c r="D2" s="31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59"/>
      <c r="Q2" s="59"/>
    </row>
    <row r="3" spans="2:23" x14ac:dyDescent="0.25">
      <c r="B3" s="30" t="s">
        <v>78</v>
      </c>
      <c r="C3" s="30"/>
      <c r="D3" s="30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58"/>
      <c r="Q3" s="58"/>
    </row>
    <row r="4" spans="2:23" x14ac:dyDescent="0.25">
      <c r="B4" s="29" t="s">
        <v>79</v>
      </c>
      <c r="C4" s="30"/>
      <c r="D4" s="30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58"/>
      <c r="Q4" s="58"/>
    </row>
    <row r="5" spans="2:23" x14ac:dyDescent="0.25">
      <c r="B5" s="29" t="s">
        <v>80</v>
      </c>
    </row>
    <row r="6" spans="2:23" ht="12" thickBot="1" x14ac:dyDescent="0.3">
      <c r="B6" s="32"/>
      <c r="C6" s="32"/>
      <c r="D6" s="3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57"/>
      <c r="Q6" s="57"/>
      <c r="R6" s="32"/>
      <c r="S6" s="32"/>
      <c r="T6" s="32"/>
      <c r="U6" s="32"/>
      <c r="V6" s="32"/>
      <c r="W6" s="32"/>
    </row>
    <row r="7" spans="2:23" s="28" customFormat="1" ht="10.5" x14ac:dyDescent="0.25">
      <c r="B7" s="45"/>
      <c r="C7" s="46"/>
      <c r="D7" s="46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61"/>
      <c r="Q7" s="61"/>
      <c r="R7" s="47"/>
      <c r="S7" s="27"/>
      <c r="T7" s="27"/>
      <c r="U7" s="27"/>
      <c r="V7" s="27"/>
      <c r="W7" s="27"/>
    </row>
    <row r="8" spans="2:23" ht="11.25" customHeight="1" x14ac:dyDescent="0.25">
      <c r="B8" s="50"/>
      <c r="C8" s="56"/>
      <c r="D8" s="75" t="s">
        <v>18</v>
      </c>
      <c r="E8" s="75" t="s">
        <v>19</v>
      </c>
      <c r="F8" s="75" t="s">
        <v>20</v>
      </c>
      <c r="G8" s="75" t="s">
        <v>21</v>
      </c>
      <c r="H8" s="75" t="s">
        <v>76</v>
      </c>
      <c r="I8" s="75" t="s">
        <v>77</v>
      </c>
      <c r="J8" s="75" t="s">
        <v>82</v>
      </c>
      <c r="K8" s="75" t="s">
        <v>83</v>
      </c>
      <c r="L8" s="75" t="s">
        <v>97</v>
      </c>
      <c r="M8" s="75" t="s">
        <v>98</v>
      </c>
      <c r="N8" s="75" t="s">
        <v>99</v>
      </c>
      <c r="O8" s="75" t="s">
        <v>100</v>
      </c>
      <c r="P8" s="75" t="s">
        <v>108</v>
      </c>
      <c r="Q8" s="209"/>
      <c r="R8" s="51"/>
      <c r="S8" s="32"/>
      <c r="T8" s="32"/>
      <c r="U8" s="32"/>
      <c r="V8" s="32"/>
      <c r="W8" s="32"/>
    </row>
    <row r="9" spans="2:23" s="28" customFormat="1" ht="10.5" x14ac:dyDescent="0.25">
      <c r="B9" s="48"/>
      <c r="C9" s="27"/>
      <c r="D9" s="27"/>
      <c r="E9" s="76"/>
      <c r="F9" s="76"/>
      <c r="G9" s="76"/>
      <c r="H9" s="77"/>
      <c r="I9" s="77"/>
      <c r="J9" s="77"/>
      <c r="K9" s="77"/>
      <c r="L9" s="77"/>
      <c r="M9" s="77"/>
      <c r="N9" s="77"/>
      <c r="O9" s="77"/>
      <c r="P9" s="62"/>
      <c r="Q9" s="62"/>
      <c r="R9" s="49"/>
      <c r="S9" s="27"/>
      <c r="T9" s="27"/>
      <c r="U9" s="27"/>
      <c r="V9" s="27"/>
      <c r="W9" s="27"/>
    </row>
    <row r="10" spans="2:23" s="28" customFormat="1" ht="10.5" x14ac:dyDescent="0.25">
      <c r="B10" s="48"/>
      <c r="C10" s="40"/>
      <c r="D10" s="41"/>
      <c r="E10" s="78"/>
      <c r="F10" s="78" t="s">
        <v>5</v>
      </c>
      <c r="G10" s="78"/>
      <c r="H10" s="78"/>
      <c r="I10" s="78"/>
      <c r="J10" s="78" t="s">
        <v>106</v>
      </c>
      <c r="K10" s="78"/>
      <c r="L10" s="78"/>
      <c r="M10" s="78"/>
      <c r="N10" s="78"/>
      <c r="O10" s="78"/>
      <c r="P10" s="63" t="s">
        <v>6</v>
      </c>
      <c r="Q10" s="210"/>
      <c r="R10" s="49"/>
      <c r="S10" s="27"/>
      <c r="T10" s="27"/>
      <c r="U10" s="27"/>
      <c r="V10" s="27"/>
      <c r="W10" s="27"/>
    </row>
    <row r="11" spans="2:23" s="28" customFormat="1" ht="10.5" x14ac:dyDescent="0.25">
      <c r="B11" s="48"/>
      <c r="C11" s="42"/>
      <c r="D11" s="39"/>
      <c r="E11" s="79" t="s">
        <v>8</v>
      </c>
      <c r="F11" s="79" t="s">
        <v>9</v>
      </c>
      <c r="G11" s="79" t="s">
        <v>6</v>
      </c>
      <c r="H11" s="79" t="s">
        <v>16</v>
      </c>
      <c r="I11" s="79" t="s">
        <v>81</v>
      </c>
      <c r="J11" s="79" t="s">
        <v>107</v>
      </c>
      <c r="K11" s="79" t="s">
        <v>81</v>
      </c>
      <c r="L11" s="79" t="s">
        <v>92</v>
      </c>
      <c r="M11" s="79" t="s">
        <v>44</v>
      </c>
      <c r="N11" s="79" t="s">
        <v>94</v>
      </c>
      <c r="O11" s="79" t="s">
        <v>96</v>
      </c>
      <c r="P11" s="64" t="s">
        <v>105</v>
      </c>
      <c r="Q11" s="211"/>
      <c r="R11" s="49"/>
      <c r="S11" s="27"/>
      <c r="T11" s="27"/>
      <c r="U11" s="27"/>
      <c r="V11" s="27"/>
      <c r="W11" s="27"/>
    </row>
    <row r="12" spans="2:23" s="28" customFormat="1" ht="10.5" x14ac:dyDescent="0.25">
      <c r="B12" s="48"/>
      <c r="C12" s="43" t="s">
        <v>103</v>
      </c>
      <c r="D12" s="44" t="s">
        <v>7</v>
      </c>
      <c r="E12" s="80" t="s">
        <v>13</v>
      </c>
      <c r="F12" s="80" t="s">
        <v>11</v>
      </c>
      <c r="G12" s="80" t="s">
        <v>12</v>
      </c>
      <c r="H12" s="80" t="s">
        <v>10</v>
      </c>
      <c r="I12" s="80" t="s">
        <v>10</v>
      </c>
      <c r="J12" s="80" t="s">
        <v>10</v>
      </c>
      <c r="K12" s="80" t="s">
        <v>84</v>
      </c>
      <c r="L12" s="80" t="s">
        <v>93</v>
      </c>
      <c r="M12" s="80" t="s">
        <v>190</v>
      </c>
      <c r="N12" s="80" t="s">
        <v>95</v>
      </c>
      <c r="O12" s="80" t="s">
        <v>12</v>
      </c>
      <c r="P12" s="65" t="s">
        <v>17</v>
      </c>
      <c r="Q12" s="212" t="s">
        <v>10</v>
      </c>
      <c r="R12" s="49"/>
      <c r="S12" s="27"/>
      <c r="T12" s="27"/>
      <c r="U12" s="27"/>
      <c r="V12" s="27"/>
      <c r="W12" s="27"/>
    </row>
    <row r="13" spans="2:23" x14ac:dyDescent="0.25">
      <c r="B13" s="50"/>
      <c r="C13" s="32"/>
      <c r="D13" s="3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57"/>
      <c r="Q13" s="32"/>
      <c r="R13" s="51"/>
      <c r="S13" s="32"/>
      <c r="T13" s="32"/>
      <c r="U13" s="32"/>
      <c r="V13" s="32"/>
      <c r="W13" s="32"/>
    </row>
    <row r="14" spans="2:23" x14ac:dyDescent="0.25">
      <c r="B14" s="50"/>
      <c r="C14" s="32" t="s">
        <v>14</v>
      </c>
      <c r="D14" s="34">
        <v>0.39285300000000001</v>
      </c>
      <c r="E14" s="72">
        <f t="shared" ref="E14:E21" si="0">D14*$E$23</f>
        <v>29568019.372668829</v>
      </c>
      <c r="F14" s="68">
        <f>'WP-Recovery by TC-3 Class'!P16</f>
        <v>-292564.50437619362</v>
      </c>
      <c r="G14" s="68">
        <f>SUM(E14:F14)</f>
        <v>29275454.868292633</v>
      </c>
      <c r="H14" s="68">
        <f>'WP-Fcst Billing Units'!Q9</f>
        <v>10265072490.940002</v>
      </c>
      <c r="I14" s="68">
        <v>7933417698</v>
      </c>
      <c r="J14" s="68">
        <f>MAX(H14:I14)</f>
        <v>10265072490.940002</v>
      </c>
      <c r="K14" s="214">
        <f>G14/J14</f>
        <v>2.8519481858634002E-3</v>
      </c>
      <c r="L14" s="68">
        <f>H14*K14</f>
        <v>29275454.868292633</v>
      </c>
      <c r="M14" s="68">
        <f t="shared" ref="M14:M20" si="1">G14-L14</f>
        <v>0</v>
      </c>
      <c r="N14" s="68">
        <f>$M$23*D14</f>
        <v>283206.53124633298</v>
      </c>
      <c r="O14" s="68">
        <f>L14+N14</f>
        <v>29558661.399538968</v>
      </c>
      <c r="P14" s="57">
        <f>O14/H14</f>
        <v>2.8795375215934977E-3</v>
      </c>
      <c r="Q14" s="167" t="s">
        <v>15</v>
      </c>
      <c r="R14" s="52"/>
      <c r="S14" s="32"/>
      <c r="T14" s="265"/>
      <c r="U14" s="32"/>
      <c r="V14" s="32"/>
      <c r="W14" s="32"/>
    </row>
    <row r="15" spans="2:23" x14ac:dyDescent="0.25">
      <c r="B15" s="50"/>
      <c r="C15" s="32" t="s">
        <v>90</v>
      </c>
      <c r="D15" s="34">
        <v>0.22631999999999999</v>
      </c>
      <c r="E15" s="72">
        <f t="shared" si="0"/>
        <v>17033939.270980261</v>
      </c>
      <c r="F15" s="68">
        <f>'WP-Recovery by TC-3 Class'!P25</f>
        <v>287069.57629988907</v>
      </c>
      <c r="G15" s="68">
        <f t="shared" ref="G15:G21" si="2">SUM(E15:F15)</f>
        <v>17321008.847280152</v>
      </c>
      <c r="H15" s="68">
        <f>'WP-Fcst Billing Units'!Q10</f>
        <v>1917901089.3500001</v>
      </c>
      <c r="I15" s="68">
        <v>2001190230</v>
      </c>
      <c r="J15" s="68">
        <f t="shared" ref="J15:J21" si="3">MAX(H15:I15)</f>
        <v>2001190230</v>
      </c>
      <c r="K15" s="214">
        <f t="shared" ref="K15:K21" si="4">G15/J15</f>
        <v>8.6553534929461207E-3</v>
      </c>
      <c r="L15" s="68">
        <f t="shared" ref="L15:L21" si="5">H15*K15</f>
        <v>16600111.892830694</v>
      </c>
      <c r="M15" s="68">
        <f t="shared" si="1"/>
        <v>720896.95444945805</v>
      </c>
      <c r="N15" s="68">
        <f t="shared" ref="N15:N21" si="6">$M$23*D15</f>
        <v>163153.39873100133</v>
      </c>
      <c r="O15" s="68">
        <f t="shared" ref="O15:O20" si="7">L15+N15</f>
        <v>16763265.291561695</v>
      </c>
      <c r="P15" s="57">
        <f t="shared" ref="P15:P21" si="8">O15/H15</f>
        <v>8.7404222171034735E-3</v>
      </c>
      <c r="Q15" s="167" t="s">
        <v>15</v>
      </c>
      <c r="R15" s="52"/>
      <c r="S15" s="32"/>
      <c r="T15" s="265"/>
      <c r="U15" s="32"/>
      <c r="V15" s="32"/>
      <c r="W15" s="32"/>
    </row>
    <row r="16" spans="2:23" x14ac:dyDescent="0.25">
      <c r="B16" s="50"/>
      <c r="C16" s="32" t="s">
        <v>91</v>
      </c>
      <c r="D16" s="34">
        <v>0.29428799999999999</v>
      </c>
      <c r="E16" s="72">
        <f t="shared" si="0"/>
        <v>22149540.120971367</v>
      </c>
      <c r="F16" s="68">
        <f>'WP-Recovery by TC-3 Class'!P34</f>
        <v>222370.21828156424</v>
      </c>
      <c r="G16" s="68">
        <f t="shared" si="2"/>
        <v>22371910.33925293</v>
      </c>
      <c r="H16" s="68">
        <f>'WP-Fcst Billing Units'!Q11</f>
        <v>26088150.759999998</v>
      </c>
      <c r="I16" s="68">
        <v>20285437</v>
      </c>
      <c r="J16" s="68">
        <f t="shared" si="3"/>
        <v>26088150.759999998</v>
      </c>
      <c r="K16" s="214">
        <f t="shared" si="4"/>
        <v>0.85755063841301304</v>
      </c>
      <c r="L16" s="68">
        <f t="shared" si="5"/>
        <v>22371910.33925293</v>
      </c>
      <c r="M16" s="68">
        <f t="shared" si="1"/>
        <v>0</v>
      </c>
      <c r="N16" s="68">
        <f t="shared" si="6"/>
        <v>212151.32293102209</v>
      </c>
      <c r="O16" s="68">
        <f t="shared" si="7"/>
        <v>22584061.662183952</v>
      </c>
      <c r="P16" s="57">
        <f t="shared" si="8"/>
        <v>0.86568273351176972</v>
      </c>
      <c r="Q16" s="167" t="s">
        <v>101</v>
      </c>
      <c r="R16" s="52"/>
      <c r="S16" s="32"/>
      <c r="T16" s="265"/>
      <c r="U16" s="32"/>
      <c r="V16" s="32"/>
      <c r="W16" s="32"/>
    </row>
    <row r="17" spans="2:23" x14ac:dyDescent="0.25">
      <c r="B17" s="50"/>
      <c r="C17" s="32" t="s">
        <v>85</v>
      </c>
      <c r="D17" s="34">
        <v>2.2117999999999999E-2</v>
      </c>
      <c r="E17" s="72">
        <f t="shared" si="0"/>
        <v>1664707.7977887127</v>
      </c>
      <c r="F17" s="68">
        <f>'WP-Recovery by TC-3 Class'!P43</f>
        <v>-52279.251558704338</v>
      </c>
      <c r="G17" s="68">
        <f t="shared" si="2"/>
        <v>1612428.5462300084</v>
      </c>
      <c r="H17" s="68">
        <f>'WP-Fcst Billing Units'!Q12</f>
        <v>6161822.5675499998</v>
      </c>
      <c r="I17" s="68">
        <v>2781430</v>
      </c>
      <c r="J17" s="68">
        <f t="shared" si="3"/>
        <v>6161822.5675499998</v>
      </c>
      <c r="K17" s="214">
        <f t="shared" si="4"/>
        <v>0.26168045712993088</v>
      </c>
      <c r="L17" s="68">
        <f t="shared" si="5"/>
        <v>1612428.5462300084</v>
      </c>
      <c r="M17" s="68">
        <f t="shared" si="1"/>
        <v>0</v>
      </c>
      <c r="N17" s="68">
        <f t="shared" si="6"/>
        <v>15944.798838513112</v>
      </c>
      <c r="O17" s="68">
        <f t="shared" si="7"/>
        <v>1628373.3450685216</v>
      </c>
      <c r="P17" s="57">
        <f t="shared" si="8"/>
        <v>0.26426813288068735</v>
      </c>
      <c r="Q17" s="167" t="s">
        <v>101</v>
      </c>
      <c r="R17" s="52"/>
      <c r="S17" s="37"/>
      <c r="T17" s="265"/>
      <c r="U17" s="32"/>
      <c r="V17" s="32"/>
      <c r="W17" s="32"/>
    </row>
    <row r="18" spans="2:23" x14ac:dyDescent="0.25">
      <c r="B18" s="50"/>
      <c r="C18" s="32" t="s">
        <v>86</v>
      </c>
      <c r="D18" s="34">
        <v>1.9841999999999999E-2</v>
      </c>
      <c r="E18" s="72">
        <f t="shared" si="0"/>
        <v>1493405.0150883279</v>
      </c>
      <c r="F18" s="68">
        <f>'WP-Recovery by TC-3 Class'!P52</f>
        <v>-12938.720720500587</v>
      </c>
      <c r="G18" s="68">
        <f t="shared" si="2"/>
        <v>1480466.2943678272</v>
      </c>
      <c r="H18" s="68">
        <f>'WP-Fcst Billing Units'!Q13</f>
        <v>2709423.35036</v>
      </c>
      <c r="I18" s="68">
        <v>2451956</v>
      </c>
      <c r="J18" s="68">
        <f t="shared" si="3"/>
        <v>2709423.35036</v>
      </c>
      <c r="K18" s="214">
        <f t="shared" si="4"/>
        <v>0.54641379471802298</v>
      </c>
      <c r="L18" s="68">
        <f t="shared" si="5"/>
        <v>1480466.294367827</v>
      </c>
      <c r="M18" s="68">
        <f t="shared" si="1"/>
        <v>0</v>
      </c>
      <c r="N18" s="68">
        <f t="shared" si="6"/>
        <v>14304.037370186146</v>
      </c>
      <c r="O18" s="68">
        <f t="shared" si="7"/>
        <v>1494770.3317380131</v>
      </c>
      <c r="P18" s="57">
        <f t="shared" si="8"/>
        <v>0.55169316066439134</v>
      </c>
      <c r="Q18" s="167" t="s">
        <v>101</v>
      </c>
      <c r="R18" s="52"/>
      <c r="S18" s="32"/>
      <c r="T18" s="265"/>
      <c r="U18" s="32"/>
      <c r="V18" s="32"/>
      <c r="W18" s="32"/>
    </row>
    <row r="19" spans="2:23" x14ac:dyDescent="0.25">
      <c r="B19" s="50"/>
      <c r="C19" s="32" t="s">
        <v>87</v>
      </c>
      <c r="D19" s="34">
        <v>1.4922E-2</v>
      </c>
      <c r="E19" s="72">
        <f t="shared" si="0"/>
        <v>1123101.9874583222</v>
      </c>
      <c r="F19" s="68">
        <f>'WP-Recovery by TC-3 Class'!P61</f>
        <v>-32867.222293765808</v>
      </c>
      <c r="G19" s="68">
        <f t="shared" si="2"/>
        <v>1090234.7651645564</v>
      </c>
      <c r="H19" s="68">
        <f>'WP-Fcst Billing Units'!Q14</f>
        <v>15475070.630489999</v>
      </c>
      <c r="I19" s="68">
        <v>13267104</v>
      </c>
      <c r="J19" s="68">
        <f t="shared" si="3"/>
        <v>15475070.630489999</v>
      </c>
      <c r="K19" s="214">
        <f t="shared" si="4"/>
        <v>7.0451036457081131E-2</v>
      </c>
      <c r="L19" s="68">
        <f t="shared" si="5"/>
        <v>1090234.7651645564</v>
      </c>
      <c r="M19" s="68">
        <f t="shared" si="1"/>
        <v>0</v>
      </c>
      <c r="N19" s="68">
        <f t="shared" si="6"/>
        <v>10757.224354294813</v>
      </c>
      <c r="O19" s="68">
        <f t="shared" si="7"/>
        <v>1100991.9895188513</v>
      </c>
      <c r="P19" s="57">
        <f t="shared" si="8"/>
        <v>7.1146168945400781E-2</v>
      </c>
      <c r="Q19" s="167" t="s">
        <v>102</v>
      </c>
      <c r="R19" s="52"/>
      <c r="S19" s="32"/>
      <c r="T19" s="265"/>
      <c r="U19" s="32"/>
      <c r="V19" s="32"/>
      <c r="W19" s="32"/>
    </row>
    <row r="20" spans="2:23" x14ac:dyDescent="0.25">
      <c r="B20" s="50"/>
      <c r="C20" s="32" t="s">
        <v>88</v>
      </c>
      <c r="D20" s="34">
        <v>2.5330000000000001E-3</v>
      </c>
      <c r="E20" s="72">
        <f t="shared" si="0"/>
        <v>190645.84735504157</v>
      </c>
      <c r="F20" s="68">
        <f>'WP-Recovery by TC-3 Class'!P70</f>
        <v>-10244.521042497636</v>
      </c>
      <c r="G20" s="68">
        <f t="shared" si="2"/>
        <v>180401.32631254394</v>
      </c>
      <c r="H20" s="68">
        <f>'WP-Fcst Billing Units'!Q15</f>
        <v>2698024.3742590002</v>
      </c>
      <c r="I20" s="68">
        <v>2329963</v>
      </c>
      <c r="J20" s="68">
        <f t="shared" si="3"/>
        <v>2698024.3742590002</v>
      </c>
      <c r="K20" s="214">
        <f t="shared" si="4"/>
        <v>6.6864231484969561E-2</v>
      </c>
      <c r="L20" s="68">
        <f t="shared" si="5"/>
        <v>180401.32631254394</v>
      </c>
      <c r="M20" s="68">
        <f t="shared" si="1"/>
        <v>0</v>
      </c>
      <c r="N20" s="68">
        <f t="shared" si="6"/>
        <v>1826.0319856204774</v>
      </c>
      <c r="O20" s="68">
        <f t="shared" si="7"/>
        <v>182227.35829816441</v>
      </c>
      <c r="P20" s="57">
        <f t="shared" si="8"/>
        <v>6.7541034853776036E-2</v>
      </c>
      <c r="Q20" s="167" t="s">
        <v>102</v>
      </c>
      <c r="R20" s="52"/>
      <c r="S20" s="32"/>
      <c r="T20" s="265"/>
      <c r="U20" s="32"/>
      <c r="V20" s="32"/>
      <c r="W20" s="32"/>
    </row>
    <row r="21" spans="2:23" x14ac:dyDescent="0.25">
      <c r="B21" s="50"/>
      <c r="C21" s="32" t="s">
        <v>89</v>
      </c>
      <c r="D21" s="34">
        <v>2.7123999999999999E-2</v>
      </c>
      <c r="E21" s="72">
        <f t="shared" si="0"/>
        <v>2041483.6019179421</v>
      </c>
      <c r="F21" s="68">
        <f>'WP-Recovery by TC-3 Class'!P79</f>
        <v>5226.8573432695666</v>
      </c>
      <c r="G21" s="68">
        <f t="shared" si="2"/>
        <v>2046710.4592612116</v>
      </c>
      <c r="H21" s="68">
        <f>'WP-Fcst Billing Units'!Q16</f>
        <v>430558306.53000003</v>
      </c>
      <c r="I21" s="68">
        <v>398605318</v>
      </c>
      <c r="J21" s="68">
        <f t="shared" si="3"/>
        <v>430558306.53000003</v>
      </c>
      <c r="K21" s="214">
        <f t="shared" si="4"/>
        <v>4.7536197263415309E-3</v>
      </c>
      <c r="L21" s="68">
        <f t="shared" si="5"/>
        <v>2046710.4592612118</v>
      </c>
      <c r="M21" s="68">
        <f>G21-L21</f>
        <v>0</v>
      </c>
      <c r="N21" s="68">
        <f t="shared" si="6"/>
        <v>19553.608992487098</v>
      </c>
      <c r="O21" s="68">
        <f>L21+N21</f>
        <v>2066264.068253699</v>
      </c>
      <c r="P21" s="57">
        <f t="shared" si="8"/>
        <v>4.7990342699606656E-3</v>
      </c>
      <c r="Q21" s="167" t="s">
        <v>15</v>
      </c>
      <c r="R21" s="52"/>
      <c r="S21" s="32"/>
      <c r="T21" s="265"/>
      <c r="U21" s="32"/>
      <c r="V21" s="32"/>
      <c r="W21" s="32"/>
    </row>
    <row r="22" spans="2:23" x14ac:dyDescent="0.25">
      <c r="B22" s="50"/>
      <c r="C22" s="32"/>
      <c r="D22" s="33"/>
      <c r="E22" s="72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57"/>
      <c r="Q22" s="57"/>
      <c r="R22" s="52"/>
      <c r="S22" s="32"/>
      <c r="T22" s="32"/>
      <c r="U22" s="32"/>
      <c r="V22" s="32"/>
      <c r="W22" s="32"/>
    </row>
    <row r="23" spans="2:23" ht="12" thickBot="1" x14ac:dyDescent="0.3">
      <c r="B23" s="50"/>
      <c r="C23" s="32" t="s">
        <v>3</v>
      </c>
      <c r="D23" s="67">
        <f>SUM(D14:D21)</f>
        <v>1</v>
      </c>
      <c r="E23" s="81">
        <f>PBR!C14</f>
        <v>75264843.014228806</v>
      </c>
      <c r="F23" s="81">
        <f>SUM(F14:F21)</f>
        <v>113772.43193306089</v>
      </c>
      <c r="G23" s="81">
        <f>SUM(G14:G21)</f>
        <v>75378615.446161851</v>
      </c>
      <c r="H23" s="68"/>
      <c r="I23" s="68"/>
      <c r="J23" s="68"/>
      <c r="K23" s="68"/>
      <c r="L23" s="81">
        <f>SUM(L14:L21)</f>
        <v>74657718.491712391</v>
      </c>
      <c r="M23" s="81">
        <f>SUM(M14:M21)</f>
        <v>720896.95444945805</v>
      </c>
      <c r="N23" s="81">
        <f>SUM(N14:N21)</f>
        <v>720896.95444945816</v>
      </c>
      <c r="O23" s="81">
        <f t="shared" ref="O23" si="9">SUM(O14:O21)</f>
        <v>75378615.446161851</v>
      </c>
      <c r="P23" s="57"/>
      <c r="Q23" s="57"/>
      <c r="R23" s="52"/>
      <c r="S23" s="32"/>
      <c r="T23" s="32"/>
      <c r="U23" s="32"/>
      <c r="V23" s="32"/>
      <c r="W23" s="32"/>
    </row>
    <row r="24" spans="2:23" ht="12.75" thickTop="1" thickBot="1" x14ac:dyDescent="0.3">
      <c r="B24" s="53"/>
      <c r="C24" s="54"/>
      <c r="D24" s="54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66"/>
      <c r="Q24" s="66"/>
      <c r="R24" s="55"/>
      <c r="S24" s="32"/>
      <c r="T24" s="32"/>
      <c r="U24" s="32"/>
      <c r="V24" s="32"/>
      <c r="W24" s="32"/>
    </row>
    <row r="25" spans="2:23" x14ac:dyDescent="0.25">
      <c r="B25" s="32"/>
      <c r="C25" s="32"/>
      <c r="D25" s="3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57"/>
      <c r="Q25" s="57"/>
      <c r="R25" s="32"/>
      <c r="S25" s="32"/>
      <c r="T25" s="32"/>
      <c r="U25" s="32"/>
      <c r="V25" s="32"/>
      <c r="W25" s="32"/>
    </row>
    <row r="26" spans="2:23" x14ac:dyDescent="0.25">
      <c r="B26" s="32"/>
      <c r="C26" s="32"/>
      <c r="D26" s="3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57"/>
      <c r="Q26" s="57"/>
      <c r="R26" s="32"/>
      <c r="S26" s="32"/>
      <c r="T26" s="32"/>
      <c r="U26" s="32"/>
      <c r="V26" s="32"/>
      <c r="W26" s="32"/>
    </row>
    <row r="27" spans="2:23" x14ac:dyDescent="0.25">
      <c r="B27" s="32"/>
      <c r="C27" s="32"/>
      <c r="D27" s="3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57"/>
      <c r="Q27" s="57"/>
      <c r="R27" s="32"/>
      <c r="S27" s="32"/>
      <c r="T27" s="32"/>
      <c r="U27" s="32"/>
      <c r="V27" s="32"/>
      <c r="W27" s="32"/>
    </row>
    <row r="28" spans="2:23" x14ac:dyDescent="0.25">
      <c r="B28" s="32"/>
      <c r="C28" s="32"/>
      <c r="D28" s="3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57"/>
      <c r="Q28" s="57"/>
      <c r="R28" s="32"/>
      <c r="S28" s="32"/>
      <c r="T28" s="32"/>
      <c r="U28" s="32"/>
      <c r="V28" s="32"/>
      <c r="W28" s="32"/>
    </row>
    <row r="29" spans="2:23" x14ac:dyDescent="0.25">
      <c r="B29" s="32"/>
      <c r="C29" s="32"/>
      <c r="D29" s="3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57"/>
      <c r="Q29" s="57"/>
      <c r="R29" s="32"/>
      <c r="S29" s="32"/>
      <c r="T29" s="32"/>
      <c r="U29" s="32"/>
      <c r="V29" s="32"/>
      <c r="W29" s="32"/>
    </row>
    <row r="30" spans="2:23" x14ac:dyDescent="0.25">
      <c r="B30" s="32"/>
      <c r="C30" s="32"/>
      <c r="D30" s="3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57"/>
      <c r="Q30" s="57"/>
      <c r="R30" s="32"/>
      <c r="S30" s="32"/>
      <c r="T30" s="32"/>
      <c r="U30" s="32"/>
      <c r="V30" s="32"/>
      <c r="W30" s="32"/>
    </row>
    <row r="31" spans="2:23" x14ac:dyDescent="0.25">
      <c r="B31" s="32"/>
      <c r="C31" s="32"/>
      <c r="D31" s="3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57"/>
      <c r="Q31" s="57"/>
      <c r="R31" s="32"/>
      <c r="S31" s="32"/>
      <c r="T31" s="32"/>
      <c r="U31" s="32"/>
      <c r="V31" s="32"/>
      <c r="W31" s="32"/>
    </row>
    <row r="32" spans="2:23" x14ac:dyDescent="0.25">
      <c r="B32" s="32"/>
      <c r="C32" s="32"/>
      <c r="D32" s="3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57"/>
      <c r="Q32" s="57"/>
      <c r="R32" s="32"/>
      <c r="S32" s="32"/>
      <c r="T32" s="32"/>
      <c r="U32" s="32"/>
      <c r="V32" s="32"/>
      <c r="W32" s="32"/>
    </row>
    <row r="33" spans="2:23" x14ac:dyDescent="0.25">
      <c r="B33" s="32"/>
      <c r="C33" s="32"/>
      <c r="D33" s="3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57"/>
      <c r="Q33" s="57"/>
      <c r="R33" s="32"/>
      <c r="S33" s="32"/>
      <c r="T33" s="32"/>
      <c r="U33" s="32"/>
      <c r="V33" s="32"/>
      <c r="W33" s="32"/>
    </row>
    <row r="34" spans="2:23" x14ac:dyDescent="0.25">
      <c r="B34" s="32"/>
      <c r="C34" s="32"/>
      <c r="D34" s="3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57"/>
      <c r="Q34" s="57"/>
      <c r="R34" s="32"/>
      <c r="S34" s="32"/>
      <c r="T34" s="32"/>
      <c r="U34" s="32"/>
      <c r="V34" s="32"/>
      <c r="W34" s="32"/>
    </row>
    <row r="35" spans="2:23" x14ac:dyDescent="0.25">
      <c r="B35" s="32"/>
      <c r="C35" s="32"/>
      <c r="D35" s="3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57"/>
      <c r="Q35" s="57"/>
      <c r="R35" s="32"/>
      <c r="S35" s="32"/>
      <c r="T35" s="32"/>
      <c r="U35" s="32"/>
      <c r="V35" s="32"/>
      <c r="W35" s="32"/>
    </row>
    <row r="36" spans="2:23" x14ac:dyDescent="0.25">
      <c r="B36" s="32"/>
      <c r="C36" s="32"/>
      <c r="D36" s="3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57"/>
      <c r="Q36" s="57"/>
      <c r="R36" s="32"/>
      <c r="S36" s="32"/>
      <c r="T36" s="32"/>
      <c r="U36" s="32"/>
      <c r="V36" s="32"/>
      <c r="W36" s="32"/>
    </row>
    <row r="37" spans="2:23" x14ac:dyDescent="0.25">
      <c r="B37" s="32"/>
      <c r="C37" s="32"/>
      <c r="D37" s="3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57"/>
      <c r="Q37" s="57"/>
      <c r="R37" s="32"/>
      <c r="S37" s="32"/>
      <c r="T37" s="32"/>
      <c r="U37" s="32"/>
      <c r="V37" s="32"/>
      <c r="W37" s="32"/>
    </row>
    <row r="38" spans="2:23" x14ac:dyDescent="0.25">
      <c r="B38" s="32"/>
      <c r="C38" s="32"/>
      <c r="D38" s="3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57"/>
      <c r="Q38" s="57"/>
      <c r="R38" s="32"/>
      <c r="S38" s="32"/>
      <c r="T38" s="32"/>
      <c r="U38" s="32"/>
      <c r="V38" s="32"/>
      <c r="W38" s="32"/>
    </row>
    <row r="39" spans="2:23" x14ac:dyDescent="0.25">
      <c r="B39" s="32"/>
      <c r="C39" s="32"/>
      <c r="D39" s="3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57"/>
      <c r="Q39" s="57"/>
      <c r="R39" s="32"/>
      <c r="S39" s="32"/>
      <c r="T39" s="32"/>
      <c r="U39" s="32"/>
      <c r="V39" s="32"/>
      <c r="W39" s="32"/>
    </row>
    <row r="40" spans="2:23" x14ac:dyDescent="0.25">
      <c r="B40" s="32"/>
      <c r="C40" s="32"/>
      <c r="D40" s="3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57"/>
      <c r="Q40" s="57"/>
      <c r="R40" s="32"/>
      <c r="S40" s="32"/>
      <c r="T40" s="32"/>
      <c r="U40" s="32"/>
      <c r="V40" s="32"/>
      <c r="W40" s="32"/>
    </row>
    <row r="41" spans="2:23" x14ac:dyDescent="0.25">
      <c r="B41" s="32"/>
      <c r="C41" s="32"/>
      <c r="D41" s="3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57"/>
      <c r="Q41" s="57"/>
      <c r="R41" s="32"/>
      <c r="S41" s="32"/>
      <c r="T41" s="32"/>
      <c r="U41" s="32"/>
      <c r="V41" s="32"/>
      <c r="W41" s="32"/>
    </row>
    <row r="42" spans="2:23" x14ac:dyDescent="0.25">
      <c r="B42" s="32"/>
      <c r="C42" s="32"/>
      <c r="D42" s="3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57"/>
      <c r="Q42" s="57"/>
      <c r="R42" s="32"/>
      <c r="S42" s="32"/>
      <c r="T42" s="32"/>
      <c r="U42" s="32"/>
      <c r="V42" s="32"/>
      <c r="W42" s="32"/>
    </row>
    <row r="43" spans="2:23" x14ac:dyDescent="0.25">
      <c r="B43" s="32"/>
      <c r="C43" s="32"/>
      <c r="D43" s="3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57"/>
      <c r="Q43" s="57"/>
      <c r="R43" s="32"/>
      <c r="S43" s="32"/>
      <c r="T43" s="32"/>
      <c r="U43" s="32"/>
      <c r="V43" s="32"/>
      <c r="W43" s="32"/>
    </row>
    <row r="44" spans="2:23" x14ac:dyDescent="0.25">
      <c r="B44" s="32"/>
      <c r="C44" s="32"/>
      <c r="D44" s="3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57"/>
      <c r="Q44" s="57"/>
      <c r="R44" s="32"/>
      <c r="S44" s="32"/>
      <c r="T44" s="32"/>
      <c r="U44" s="32"/>
      <c r="V44" s="32"/>
      <c r="W44" s="32"/>
    </row>
    <row r="45" spans="2:23" x14ac:dyDescent="0.25">
      <c r="B45" s="32"/>
      <c r="C45" s="32"/>
      <c r="D45" s="3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57"/>
      <c r="Q45" s="57"/>
      <c r="R45" s="32"/>
      <c r="S45" s="32"/>
      <c r="T45" s="32"/>
      <c r="U45" s="32"/>
      <c r="V45" s="32"/>
      <c r="W45" s="32"/>
    </row>
    <row r="46" spans="2:23" x14ac:dyDescent="0.25">
      <c r="B46" s="32"/>
      <c r="C46" s="32"/>
      <c r="D46" s="3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57"/>
      <c r="Q46" s="57"/>
      <c r="R46" s="32"/>
      <c r="S46" s="32"/>
      <c r="T46" s="32"/>
      <c r="U46" s="32"/>
      <c r="V46" s="32"/>
      <c r="W46" s="32"/>
    </row>
    <row r="47" spans="2:23" x14ac:dyDescent="0.25">
      <c r="B47" s="32"/>
      <c r="C47" s="32"/>
      <c r="D47" s="3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57"/>
      <c r="Q47" s="57"/>
      <c r="R47" s="32"/>
      <c r="S47" s="32"/>
      <c r="T47" s="32"/>
      <c r="U47" s="32"/>
      <c r="V47" s="32"/>
      <c r="W47" s="32"/>
    </row>
    <row r="48" spans="2:23" x14ac:dyDescent="0.25">
      <c r="B48" s="32"/>
      <c r="C48" s="32"/>
      <c r="D48" s="3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57"/>
      <c r="Q48" s="57"/>
      <c r="R48" s="32"/>
      <c r="S48" s="32"/>
      <c r="T48" s="32"/>
      <c r="U48" s="32"/>
      <c r="V48" s="32"/>
      <c r="W48" s="32"/>
    </row>
    <row r="49" spans="2:23" x14ac:dyDescent="0.25">
      <c r="B49" s="32"/>
      <c r="C49" s="32"/>
      <c r="D49" s="3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57"/>
      <c r="Q49" s="57"/>
      <c r="R49" s="32"/>
      <c r="S49" s="32"/>
      <c r="T49" s="32"/>
      <c r="U49" s="32"/>
      <c r="V49" s="32"/>
      <c r="W49" s="32"/>
    </row>
    <row r="50" spans="2:23" x14ac:dyDescent="0.25">
      <c r="B50" s="32"/>
      <c r="C50" s="32"/>
      <c r="D50" s="3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57"/>
      <c r="Q50" s="57"/>
      <c r="R50" s="32"/>
      <c r="S50" s="32"/>
      <c r="T50" s="32"/>
      <c r="U50" s="32"/>
      <c r="V50" s="32"/>
      <c r="W50" s="32"/>
    </row>
    <row r="51" spans="2:23" x14ac:dyDescent="0.25">
      <c r="B51" s="32"/>
      <c r="C51" s="32"/>
      <c r="D51" s="3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57"/>
      <c r="Q51" s="57"/>
      <c r="R51" s="32"/>
      <c r="S51" s="32"/>
      <c r="T51" s="32"/>
      <c r="U51" s="32"/>
      <c r="V51" s="32"/>
      <c r="W51" s="32"/>
    </row>
    <row r="52" spans="2:23" x14ac:dyDescent="0.25">
      <c r="B52" s="32"/>
      <c r="C52" s="32"/>
      <c r="D52" s="3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57"/>
      <c r="Q52" s="57"/>
      <c r="R52" s="32"/>
      <c r="S52" s="32"/>
      <c r="T52" s="32"/>
      <c r="U52" s="32"/>
      <c r="V52" s="32"/>
      <c r="W52" s="32"/>
    </row>
    <row r="53" spans="2:23" x14ac:dyDescent="0.25">
      <c r="B53" s="32"/>
      <c r="C53" s="32"/>
      <c r="D53" s="3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57"/>
      <c r="Q53" s="57"/>
      <c r="R53" s="32"/>
      <c r="S53" s="32"/>
      <c r="T53" s="32"/>
      <c r="U53" s="32"/>
      <c r="V53" s="32"/>
      <c r="W53" s="32"/>
    </row>
    <row r="54" spans="2:23" x14ac:dyDescent="0.25">
      <c r="B54" s="32"/>
      <c r="C54" s="32"/>
      <c r="D54" s="3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57"/>
      <c r="Q54" s="57"/>
      <c r="R54" s="32"/>
      <c r="S54" s="32"/>
      <c r="T54" s="32"/>
      <c r="U54" s="32"/>
      <c r="V54" s="32"/>
      <c r="W54" s="32"/>
    </row>
    <row r="55" spans="2:23" x14ac:dyDescent="0.25">
      <c r="B55" s="32"/>
      <c r="C55" s="32"/>
      <c r="D55" s="3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57"/>
      <c r="Q55" s="57"/>
      <c r="R55" s="32"/>
      <c r="S55" s="32"/>
      <c r="T55" s="32"/>
      <c r="U55" s="32"/>
      <c r="V55" s="32"/>
      <c r="W55" s="32"/>
    </row>
    <row r="56" spans="2:23" x14ac:dyDescent="0.25">
      <c r="B56" s="32"/>
      <c r="C56" s="32"/>
      <c r="D56" s="3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57"/>
      <c r="Q56" s="57"/>
      <c r="R56" s="32"/>
      <c r="S56" s="32"/>
      <c r="T56" s="32"/>
      <c r="U56" s="32"/>
      <c r="V56" s="32"/>
      <c r="W56" s="32"/>
    </row>
    <row r="57" spans="2:23" x14ac:dyDescent="0.25">
      <c r="B57" s="32"/>
      <c r="C57" s="32"/>
      <c r="D57" s="3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57"/>
      <c r="Q57" s="57"/>
      <c r="R57" s="32"/>
      <c r="S57" s="32"/>
      <c r="T57" s="32"/>
      <c r="U57" s="32"/>
      <c r="V57" s="32"/>
      <c r="W57" s="32"/>
    </row>
    <row r="58" spans="2:23" x14ac:dyDescent="0.25">
      <c r="B58" s="32"/>
      <c r="C58" s="32"/>
      <c r="D58" s="3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57"/>
      <c r="Q58" s="57"/>
      <c r="R58" s="32"/>
      <c r="S58" s="32"/>
      <c r="T58" s="32"/>
      <c r="U58" s="32"/>
      <c r="V58" s="32"/>
      <c r="W58" s="32"/>
    </row>
    <row r="59" spans="2:23" x14ac:dyDescent="0.25">
      <c r="B59" s="32"/>
      <c r="C59" s="32"/>
      <c r="D59" s="3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57"/>
      <c r="Q59" s="57"/>
      <c r="R59" s="32"/>
      <c r="S59" s="32"/>
      <c r="T59" s="32"/>
      <c r="U59" s="32"/>
      <c r="V59" s="32"/>
      <c r="W59" s="32"/>
    </row>
    <row r="60" spans="2:23" x14ac:dyDescent="0.25">
      <c r="B60" s="32"/>
      <c r="C60" s="32"/>
      <c r="D60" s="3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57"/>
      <c r="Q60" s="57"/>
      <c r="R60" s="32"/>
      <c r="S60" s="32"/>
      <c r="T60" s="32"/>
      <c r="U60" s="32"/>
      <c r="V60" s="32"/>
      <c r="W60" s="32"/>
    </row>
    <row r="61" spans="2:23" x14ac:dyDescent="0.25">
      <c r="B61" s="32"/>
      <c r="C61" s="32"/>
      <c r="D61" s="3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57"/>
      <c r="Q61" s="57"/>
      <c r="R61" s="32"/>
      <c r="S61" s="32"/>
      <c r="T61" s="32"/>
      <c r="U61" s="32"/>
      <c r="V61" s="32"/>
      <c r="W61" s="32"/>
    </row>
    <row r="62" spans="2:23" x14ac:dyDescent="0.25">
      <c r="B62" s="32"/>
      <c r="C62" s="32"/>
      <c r="D62" s="3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57"/>
      <c r="Q62" s="57"/>
      <c r="R62" s="32"/>
      <c r="S62" s="32"/>
      <c r="T62" s="32"/>
      <c r="U62" s="32"/>
      <c r="V62" s="32"/>
      <c r="W62" s="32"/>
    </row>
    <row r="63" spans="2:23" x14ac:dyDescent="0.25">
      <c r="B63" s="32"/>
      <c r="C63" s="32"/>
      <c r="D63" s="3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57"/>
      <c r="Q63" s="57"/>
      <c r="R63" s="32"/>
      <c r="S63" s="32"/>
      <c r="T63" s="32"/>
      <c r="U63" s="32"/>
      <c r="V63" s="32"/>
      <c r="W63" s="32"/>
    </row>
    <row r="64" spans="2:23" x14ac:dyDescent="0.25">
      <c r="B64" s="32"/>
      <c r="C64" s="32"/>
      <c r="D64" s="3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57"/>
      <c r="Q64" s="57"/>
      <c r="R64" s="32"/>
      <c r="S64" s="32"/>
      <c r="T64" s="32"/>
      <c r="U64" s="32"/>
      <c r="V64" s="32"/>
      <c r="W64" s="32"/>
    </row>
    <row r="65" spans="2:23" x14ac:dyDescent="0.25">
      <c r="B65" s="32"/>
      <c r="C65" s="32"/>
      <c r="D65" s="3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57"/>
      <c r="Q65" s="57"/>
      <c r="R65" s="32"/>
      <c r="S65" s="32"/>
      <c r="T65" s="32"/>
      <c r="U65" s="32"/>
      <c r="V65" s="32"/>
      <c r="W65" s="32"/>
    </row>
    <row r="66" spans="2:23" x14ac:dyDescent="0.25">
      <c r="B66" s="32"/>
      <c r="C66" s="32"/>
      <c r="D66" s="3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57"/>
      <c r="Q66" s="57"/>
      <c r="R66" s="32"/>
      <c r="S66" s="32"/>
      <c r="T66" s="32"/>
      <c r="U66" s="32"/>
      <c r="V66" s="32"/>
      <c r="W66" s="32"/>
    </row>
    <row r="67" spans="2:23" x14ac:dyDescent="0.25">
      <c r="B67" s="32"/>
      <c r="C67" s="32"/>
      <c r="D67" s="3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57"/>
      <c r="Q67" s="57"/>
      <c r="R67" s="32"/>
      <c r="S67" s="32"/>
      <c r="T67" s="32"/>
      <c r="U67" s="32"/>
      <c r="V67" s="32"/>
      <c r="W67" s="32"/>
    </row>
    <row r="68" spans="2:23" x14ac:dyDescent="0.25">
      <c r="B68" s="32"/>
      <c r="C68" s="32"/>
      <c r="D68" s="3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57"/>
      <c r="Q68" s="57"/>
      <c r="R68" s="32"/>
      <c r="S68" s="32"/>
      <c r="T68" s="32"/>
      <c r="U68" s="32"/>
      <c r="V68" s="32"/>
      <c r="W68" s="32"/>
    </row>
    <row r="69" spans="2:23" x14ac:dyDescent="0.25">
      <c r="B69" s="32"/>
      <c r="C69" s="32"/>
      <c r="D69" s="3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57"/>
      <c r="Q69" s="57"/>
      <c r="R69" s="32"/>
      <c r="S69" s="32"/>
      <c r="T69" s="32"/>
      <c r="U69" s="32"/>
      <c r="V69" s="32"/>
      <c r="W69" s="32"/>
    </row>
    <row r="70" spans="2:23" x14ac:dyDescent="0.25">
      <c r="B70" s="32"/>
      <c r="C70" s="32"/>
      <c r="D70" s="3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57"/>
      <c r="Q70" s="57"/>
      <c r="R70" s="32"/>
      <c r="S70" s="32"/>
      <c r="T70" s="32"/>
      <c r="U70" s="32"/>
      <c r="V70" s="32"/>
      <c r="W70" s="32"/>
    </row>
    <row r="71" spans="2:23" x14ac:dyDescent="0.25">
      <c r="B71" s="32"/>
      <c r="C71" s="32"/>
      <c r="D71" s="3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57"/>
      <c r="Q71" s="57"/>
      <c r="R71" s="32"/>
      <c r="S71" s="32"/>
      <c r="T71" s="32"/>
      <c r="U71" s="32"/>
      <c r="V71" s="32"/>
      <c r="W71" s="32"/>
    </row>
    <row r="72" spans="2:23" x14ac:dyDescent="0.25">
      <c r="B72" s="32"/>
      <c r="C72" s="32"/>
      <c r="D72" s="3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57"/>
      <c r="Q72" s="57"/>
      <c r="R72" s="32"/>
      <c r="S72" s="32"/>
      <c r="T72" s="32"/>
      <c r="U72" s="32"/>
      <c r="V72" s="32"/>
      <c r="W72" s="32"/>
    </row>
    <row r="73" spans="2:23" x14ac:dyDescent="0.25">
      <c r="B73" s="32"/>
      <c r="C73" s="32"/>
      <c r="D73" s="3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57"/>
      <c r="Q73" s="57"/>
      <c r="R73" s="32"/>
      <c r="S73" s="32"/>
      <c r="T73" s="32"/>
      <c r="U73" s="32"/>
      <c r="V73" s="32"/>
      <c r="W73" s="32"/>
    </row>
  </sheetData>
  <pageMargins left="0.5" right="0.16" top="1.05" bottom="0.75" header="0.74" footer="0.3"/>
  <pageSetup scale="59" orientation="landscape" horizontalDpi="300" verticalDpi="300" r:id="rId1"/>
  <headerFooter alignWithMargins="0">
    <oddHeader xml:space="preserve">&amp;RExhibit JAM-1
</oddHeader>
  </headerFooter>
  <ignoredErrors>
    <ignoredError sqref="E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8"/>
  <sheetViews>
    <sheetView showGridLines="0" zoomScale="110" zoomScaleNormal="110" workbookViewId="0"/>
  </sheetViews>
  <sheetFormatPr defaultColWidth="8.5703125" defaultRowHeight="11.25" x14ac:dyDescent="0.25"/>
  <cols>
    <col min="1" max="2" width="2.140625" style="84" customWidth="1"/>
    <col min="3" max="3" width="30" style="84" customWidth="1"/>
    <col min="4" max="5" width="12.85546875" style="84" customWidth="1"/>
    <col min="6" max="6" width="17.140625" style="84" customWidth="1"/>
    <col min="7" max="8" width="12.85546875" style="84" customWidth="1"/>
    <col min="9" max="10" width="2.140625" style="84" customWidth="1"/>
    <col min="11" max="16384" width="8.5703125" style="84"/>
  </cols>
  <sheetData>
    <row r="2" spans="2:9" x14ac:dyDescent="0.25">
      <c r="B2" s="83" t="str">
        <f>'Exhibit JAM-1'!B2</f>
        <v>AEP TEXAS CENTRAL DIVISION</v>
      </c>
    </row>
    <row r="3" spans="2:9" x14ac:dyDescent="0.25">
      <c r="B3" s="83" t="str">
        <f>'Exhibit JAM-1'!B3</f>
        <v>TRANSITION CHARGE-3 RATES - RIDER TC-3</v>
      </c>
    </row>
    <row r="4" spans="2:9" x14ac:dyDescent="0.25">
      <c r="B4" s="84" t="s">
        <v>22</v>
      </c>
    </row>
    <row r="5" spans="2:9" ht="12" thickBot="1" x14ac:dyDescent="0.3"/>
    <row r="6" spans="2:9" x14ac:dyDescent="0.25">
      <c r="B6" s="85"/>
      <c r="C6" s="86"/>
      <c r="D6" s="86"/>
      <c r="E6" s="86"/>
      <c r="F6" s="86"/>
      <c r="G6" s="86"/>
      <c r="H6" s="86"/>
      <c r="I6" s="87"/>
    </row>
    <row r="7" spans="2:9" x14ac:dyDescent="0.25">
      <c r="B7" s="88"/>
      <c r="C7" s="94"/>
      <c r="D7" s="95" t="s">
        <v>30</v>
      </c>
      <c r="E7" s="95" t="s">
        <v>31</v>
      </c>
      <c r="F7" s="95"/>
      <c r="G7" s="266" t="s">
        <v>32</v>
      </c>
      <c r="H7" s="267"/>
      <c r="I7" s="89"/>
    </row>
    <row r="8" spans="2:9" x14ac:dyDescent="0.25">
      <c r="B8" s="88"/>
      <c r="C8" s="96" t="str">
        <f>'Exhibit JAM-1'!C12</f>
        <v>TC-3 Customer Class</v>
      </c>
      <c r="D8" s="97" t="s">
        <v>104</v>
      </c>
      <c r="E8" s="97" t="s">
        <v>104</v>
      </c>
      <c r="F8" s="97" t="s">
        <v>10</v>
      </c>
      <c r="G8" s="127" t="s">
        <v>33</v>
      </c>
      <c r="H8" s="128" t="s">
        <v>34</v>
      </c>
      <c r="I8" s="89"/>
    </row>
    <row r="9" spans="2:9" x14ac:dyDescent="0.25">
      <c r="B9" s="88"/>
      <c r="C9" s="90"/>
      <c r="D9" s="90"/>
      <c r="E9" s="90"/>
      <c r="F9" s="90"/>
      <c r="G9" s="90"/>
      <c r="H9" s="90"/>
      <c r="I9" s="89"/>
    </row>
    <row r="10" spans="2:9" x14ac:dyDescent="0.25">
      <c r="B10" s="88"/>
      <c r="C10" s="90" t="str">
        <f>'Exhibit JAM-1'!C14</f>
        <v xml:space="preserve">Residential </v>
      </c>
      <c r="D10" s="99">
        <v>3.1310000000000001E-3</v>
      </c>
      <c r="E10" s="99">
        <f>'Exhibit JAM-1'!P14</f>
        <v>2.8795375215934977E-3</v>
      </c>
      <c r="F10" s="98" t="str">
        <f>'Exhibit JAM-1'!Q14</f>
        <v>per kWh</v>
      </c>
      <c r="G10" s="99">
        <f>E10-D10</f>
        <v>-2.5146247840650239E-4</v>
      </c>
      <c r="H10" s="129">
        <f>G10/D10</f>
        <v>-8.0313790612105515E-2</v>
      </c>
      <c r="I10" s="89"/>
    </row>
    <row r="11" spans="2:9" x14ac:dyDescent="0.25">
      <c r="B11" s="88"/>
      <c r="C11" s="90" t="str">
        <f>'Exhibit JAM-1'!C15</f>
        <v>Commercial and Small Industrial - Energy</v>
      </c>
      <c r="D11" s="99">
        <v>9.0900000000000009E-3</v>
      </c>
      <c r="E11" s="99">
        <f>'Exhibit JAM-1'!P15</f>
        <v>8.7404222171034735E-3</v>
      </c>
      <c r="F11" s="98" t="str">
        <f>'Exhibit JAM-1'!Q15</f>
        <v>per kWh</v>
      </c>
      <c r="G11" s="99">
        <f t="shared" ref="G11:G17" si="0">E11-D11</f>
        <v>-3.4957778289652734E-4</v>
      </c>
      <c r="H11" s="129">
        <f t="shared" ref="H11:H17" si="1">G11/D11</f>
        <v>-3.8457401858803884E-2</v>
      </c>
      <c r="I11" s="89"/>
    </row>
    <row r="12" spans="2:9" x14ac:dyDescent="0.25">
      <c r="B12" s="88"/>
      <c r="C12" s="90" t="str">
        <f>'Exhibit JAM-1'!C16</f>
        <v>Commercial and Small Industrial - Demand</v>
      </c>
      <c r="D12" s="99">
        <v>0.85308300000000004</v>
      </c>
      <c r="E12" s="99">
        <f>'Exhibit JAM-1'!P16</f>
        <v>0.86568273351176972</v>
      </c>
      <c r="F12" s="98" t="str">
        <f>'Exhibit JAM-1'!Q16</f>
        <v>per kW or kVa</v>
      </c>
      <c r="G12" s="99">
        <f t="shared" si="0"/>
        <v>1.2599733511769684E-2</v>
      </c>
      <c r="H12" s="129">
        <f t="shared" si="1"/>
        <v>1.4769645523084721E-2</v>
      </c>
      <c r="I12" s="89"/>
    </row>
    <row r="13" spans="2:9" x14ac:dyDescent="0.25">
      <c r="B13" s="88"/>
      <c r="C13" s="90" t="str">
        <f>'Exhibit JAM-1'!C17</f>
        <v>Large Industrial - Firm</v>
      </c>
      <c r="D13" s="99">
        <v>0.25368200000000002</v>
      </c>
      <c r="E13" s="99">
        <f>'Exhibit JAM-1'!P17</f>
        <v>0.26426813288068735</v>
      </c>
      <c r="F13" s="98" t="str">
        <f>'Exhibit JAM-1'!Q17</f>
        <v>per kW or kVa</v>
      </c>
      <c r="G13" s="99">
        <f t="shared" si="0"/>
        <v>1.0586132880687327E-2</v>
      </c>
      <c r="H13" s="129">
        <f t="shared" si="1"/>
        <v>4.1729933068516196E-2</v>
      </c>
      <c r="I13" s="89"/>
    </row>
    <row r="14" spans="2:9" x14ac:dyDescent="0.25">
      <c r="B14" s="88"/>
      <c r="C14" s="90" t="str">
        <f>'Exhibit JAM-1'!C18</f>
        <v>Large Industrial - Non-Firm</v>
      </c>
      <c r="D14" s="99">
        <v>0.53466000000000002</v>
      </c>
      <c r="E14" s="99">
        <f>'Exhibit JAM-1'!P18</f>
        <v>0.55169316066439134</v>
      </c>
      <c r="F14" s="98" t="str">
        <f>'Exhibit JAM-1'!Q18</f>
        <v>per kW or kVa</v>
      </c>
      <c r="G14" s="99">
        <f t="shared" si="0"/>
        <v>1.7033160664391311E-2</v>
      </c>
      <c r="H14" s="129">
        <f t="shared" si="1"/>
        <v>3.1857929645739927E-2</v>
      </c>
      <c r="I14" s="89"/>
    </row>
    <row r="15" spans="2:9" x14ac:dyDescent="0.25">
      <c r="B15" s="88"/>
      <c r="C15" s="90" t="str">
        <f>'Exhibit JAM-1'!C19</f>
        <v>Standby - Firm</v>
      </c>
      <c r="D15" s="99">
        <v>6.9518999999999997E-2</v>
      </c>
      <c r="E15" s="99">
        <f>'Exhibit JAM-1'!P19</f>
        <v>7.1146168945400781E-2</v>
      </c>
      <c r="F15" s="98" t="str">
        <f>'Exhibit JAM-1'!Q19</f>
        <v>per Daily kW or kVa</v>
      </c>
      <c r="G15" s="99">
        <f t="shared" si="0"/>
        <v>1.6271689454007837E-3</v>
      </c>
      <c r="H15" s="129">
        <f t="shared" si="1"/>
        <v>2.3406104020494884E-2</v>
      </c>
      <c r="I15" s="89"/>
    </row>
    <row r="16" spans="2:9" x14ac:dyDescent="0.25">
      <c r="B16" s="88"/>
      <c r="C16" s="90" t="str">
        <f>'Exhibit JAM-1'!C20</f>
        <v>Standby - Non-Firm</v>
      </c>
      <c r="D16" s="99">
        <v>6.8776000000000004E-2</v>
      </c>
      <c r="E16" s="99">
        <f>'Exhibit JAM-1'!P20</f>
        <v>6.7541034853776036E-2</v>
      </c>
      <c r="F16" s="98" t="str">
        <f>'Exhibit JAM-1'!Q20</f>
        <v>per Daily kW or kVa</v>
      </c>
      <c r="G16" s="99">
        <f t="shared" si="0"/>
        <v>-1.234965146223968E-3</v>
      </c>
      <c r="H16" s="129">
        <f t="shared" si="1"/>
        <v>-1.7956338638827032E-2</v>
      </c>
      <c r="I16" s="89"/>
    </row>
    <row r="17" spans="2:9" x14ac:dyDescent="0.25">
      <c r="B17" s="88"/>
      <c r="C17" s="90" t="str">
        <f>'Exhibit JAM-1'!C21</f>
        <v>Municipal and Cotton Gin</v>
      </c>
      <c r="D17" s="99">
        <v>4.5849999999999997E-3</v>
      </c>
      <c r="E17" s="99">
        <f>'Exhibit JAM-1'!P21</f>
        <v>4.7990342699606656E-3</v>
      </c>
      <c r="F17" s="98" t="str">
        <f>'Exhibit JAM-1'!Q21</f>
        <v>per kWh</v>
      </c>
      <c r="G17" s="99">
        <f t="shared" si="0"/>
        <v>2.140342699606659E-4</v>
      </c>
      <c r="H17" s="129">
        <f t="shared" si="1"/>
        <v>4.6681411114649053E-2</v>
      </c>
      <c r="I17" s="89"/>
    </row>
    <row r="18" spans="2:9" ht="12" thickBot="1" x14ac:dyDescent="0.3">
      <c r="B18" s="91"/>
      <c r="C18" s="92"/>
      <c r="D18" s="92"/>
      <c r="E18" s="92"/>
      <c r="F18" s="92"/>
      <c r="G18" s="92"/>
      <c r="H18" s="92"/>
      <c r="I18" s="93"/>
    </row>
  </sheetData>
  <mergeCells count="1">
    <mergeCell ref="G7:H7"/>
  </mergeCells>
  <pageMargins left="0.7" right="0.7" top="0.75" bottom="0.75" header="0.3" footer="0.3"/>
  <pageSetup orientation="landscape" r:id="rId1"/>
  <headerFooter>
    <oddHeader xml:space="preserve">&amp;RExhibit JAM-2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33"/>
  <sheetViews>
    <sheetView showGridLines="0" zoomScale="110" zoomScaleNormal="110" workbookViewId="0"/>
  </sheetViews>
  <sheetFormatPr defaultColWidth="8.5703125" defaultRowHeight="11.25" x14ac:dyDescent="0.25"/>
  <cols>
    <col min="1" max="2" width="2.140625" style="101" customWidth="1"/>
    <col min="3" max="3" width="30" style="101" customWidth="1"/>
    <col min="4" max="17" width="12.85546875" style="101" customWidth="1"/>
    <col min="18" max="19" width="2.140625" style="101" customWidth="1"/>
    <col min="20" max="16384" width="8.5703125" style="101"/>
  </cols>
  <sheetData>
    <row r="2" spans="2:21" x14ac:dyDescent="0.25">
      <c r="B2" s="100" t="str">
        <f>'Exhibit JAM-1'!B2</f>
        <v>AEP TEXAS CENTRAL DIVISION</v>
      </c>
    </row>
    <row r="3" spans="2:21" x14ac:dyDescent="0.25">
      <c r="B3" s="100" t="str">
        <f>'Exhibit JAM-1'!B3</f>
        <v>TRANSITION CHARGE-3 RATES - RIDER TC-3</v>
      </c>
    </row>
    <row r="4" spans="2:21" x14ac:dyDescent="0.25">
      <c r="B4" s="101" t="s">
        <v>23</v>
      </c>
    </row>
    <row r="5" spans="2:21" s="102" customFormat="1" ht="11.25" customHeight="1" thickBot="1" x14ac:dyDescent="0.3"/>
    <row r="6" spans="2:21" s="102" customFormat="1" x14ac:dyDescent="0.25">
      <c r="B6" s="103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5"/>
    </row>
    <row r="7" spans="2:21" s="102" customFormat="1" x14ac:dyDescent="0.25">
      <c r="B7" s="106"/>
      <c r="C7" s="107" t="str">
        <f>'Exhibit JAM-1'!C12</f>
        <v>TC-3 Customer Class</v>
      </c>
      <c r="D7" s="125" t="str">
        <f>'Exhibit JAM-2'!F8</f>
        <v>Billing Units</v>
      </c>
      <c r="E7" s="108" t="s">
        <v>24</v>
      </c>
      <c r="F7" s="108" t="s">
        <v>25</v>
      </c>
      <c r="G7" s="108" t="s">
        <v>26</v>
      </c>
      <c r="H7" s="108" t="s">
        <v>27</v>
      </c>
      <c r="I7" s="108" t="s">
        <v>28</v>
      </c>
      <c r="J7" s="108" t="s">
        <v>29</v>
      </c>
      <c r="K7" s="108" t="s">
        <v>109</v>
      </c>
      <c r="L7" s="108" t="s">
        <v>110</v>
      </c>
      <c r="M7" s="108" t="s">
        <v>111</v>
      </c>
      <c r="N7" s="108" t="s">
        <v>112</v>
      </c>
      <c r="O7" s="108" t="s">
        <v>113</v>
      </c>
      <c r="P7" s="108" t="s">
        <v>114</v>
      </c>
      <c r="Q7" s="194" t="s">
        <v>3</v>
      </c>
      <c r="R7" s="109"/>
    </row>
    <row r="8" spans="2:21" s="102" customFormat="1" x14ac:dyDescent="0.25">
      <c r="B8" s="106"/>
      <c r="C8" s="110"/>
      <c r="D8" s="110"/>
      <c r="E8" s="110"/>
      <c r="F8" s="110"/>
      <c r="G8" s="110"/>
      <c r="H8" s="110"/>
      <c r="I8" s="110"/>
      <c r="J8" s="110"/>
      <c r="K8" s="111"/>
      <c r="L8" s="111"/>
      <c r="M8" s="111"/>
      <c r="N8" s="111"/>
      <c r="O8" s="111"/>
      <c r="P8" s="111"/>
      <c r="Q8" s="192">
        <f>SUM(E8:P8)</f>
        <v>0</v>
      </c>
      <c r="R8" s="109"/>
    </row>
    <row r="9" spans="2:21" s="102" customFormat="1" ht="11.25" customHeight="1" x14ac:dyDescent="0.2">
      <c r="B9" s="106"/>
      <c r="C9" s="112" t="str">
        <f>'Exhibit JAM-1'!C14</f>
        <v xml:space="preserve">Residential </v>
      </c>
      <c r="D9" s="112" t="str">
        <f>RIGHT('Exhibit JAM-1'!Q14,LEN('Exhibit JAM-1'!Q14)-4)</f>
        <v>kWh</v>
      </c>
      <c r="E9" s="72">
        <v>616147180.50999999</v>
      </c>
      <c r="F9" s="71">
        <v>633186482.90999997</v>
      </c>
      <c r="G9" s="71">
        <v>786134498.75999999</v>
      </c>
      <c r="H9" s="71">
        <v>1013708045.9</v>
      </c>
      <c r="I9" s="71">
        <v>1149581377.3</v>
      </c>
      <c r="J9" s="71">
        <v>1161400665.4000001</v>
      </c>
      <c r="K9" s="71">
        <v>1120867374.0999999</v>
      </c>
      <c r="L9" s="71">
        <v>882477136.47000003</v>
      </c>
      <c r="M9" s="71">
        <v>662737857.50999999</v>
      </c>
      <c r="N9" s="71">
        <v>700669344.38999999</v>
      </c>
      <c r="O9" s="71">
        <v>835721430.67999995</v>
      </c>
      <c r="P9" s="71">
        <v>702441097.00999999</v>
      </c>
      <c r="Q9" s="193">
        <f>SUM(E9:P9)</f>
        <v>10265072490.940002</v>
      </c>
      <c r="R9" s="109"/>
    </row>
    <row r="10" spans="2:21" s="102" customFormat="1" x14ac:dyDescent="0.2">
      <c r="B10" s="106"/>
      <c r="C10" s="112" t="str">
        <f>'Exhibit JAM-1'!C15</f>
        <v>Commercial and Small Industrial - Energy</v>
      </c>
      <c r="D10" s="112" t="str">
        <f>RIGHT('Exhibit JAM-1'!Q15,LEN('Exhibit JAM-1'!Q15)-4)</f>
        <v>kWh</v>
      </c>
      <c r="E10" s="72">
        <v>137017652.37</v>
      </c>
      <c r="F10" s="71">
        <v>133105059.48</v>
      </c>
      <c r="G10" s="71">
        <v>151716102.59999999</v>
      </c>
      <c r="H10" s="71">
        <v>181299514.88</v>
      </c>
      <c r="I10" s="71">
        <v>196591985.99000001</v>
      </c>
      <c r="J10" s="71">
        <v>196622573.63999999</v>
      </c>
      <c r="K10" s="71">
        <v>198019540.80000001</v>
      </c>
      <c r="L10" s="71">
        <v>166811572.69</v>
      </c>
      <c r="M10" s="71">
        <v>143426695.97999999</v>
      </c>
      <c r="N10" s="71">
        <v>138283131.15000001</v>
      </c>
      <c r="O10" s="71">
        <v>142553909.99000001</v>
      </c>
      <c r="P10" s="71">
        <v>132453349.78</v>
      </c>
      <c r="Q10" s="193">
        <f t="shared" ref="Q10:Q16" si="0">SUM(E10:P10)</f>
        <v>1917901089.3500001</v>
      </c>
      <c r="R10" s="109"/>
    </row>
    <row r="11" spans="2:21" s="102" customFormat="1" ht="11.25" customHeight="1" x14ac:dyDescent="0.2">
      <c r="B11" s="106"/>
      <c r="C11" s="112" t="str">
        <f>'Exhibit JAM-1'!C16</f>
        <v>Commercial and Small Industrial - Demand</v>
      </c>
      <c r="D11" s="112" t="str">
        <f>RIGHT('Exhibit JAM-1'!Q16,LEN('Exhibit JAM-1'!Q16)-4)</f>
        <v>kW or kVa</v>
      </c>
      <c r="E11" s="72">
        <v>2144032.2678</v>
      </c>
      <c r="F11" s="71">
        <v>2121673.1590999998</v>
      </c>
      <c r="G11" s="71">
        <v>2156213.9701999999</v>
      </c>
      <c r="H11" s="71">
        <v>2217047.9753</v>
      </c>
      <c r="I11" s="71">
        <v>2229298.3626000001</v>
      </c>
      <c r="J11" s="71">
        <v>2260070.5438999999</v>
      </c>
      <c r="K11" s="71">
        <v>2236913.1513</v>
      </c>
      <c r="L11" s="71">
        <v>2196595.048</v>
      </c>
      <c r="M11" s="71">
        <v>2159124.4578999998</v>
      </c>
      <c r="N11" s="71">
        <v>2117123.2823000001</v>
      </c>
      <c r="O11" s="71">
        <v>2148472.3457999998</v>
      </c>
      <c r="P11" s="71">
        <v>2101586.1957999999</v>
      </c>
      <c r="Q11" s="193">
        <f t="shared" si="0"/>
        <v>26088150.759999998</v>
      </c>
      <c r="R11" s="113"/>
      <c r="S11" s="116"/>
      <c r="T11" s="114"/>
    </row>
    <row r="12" spans="2:21" s="102" customFormat="1" x14ac:dyDescent="0.2">
      <c r="B12" s="106"/>
      <c r="C12" s="112" t="str">
        <f>'Exhibit JAM-1'!C17</f>
        <v>Large Industrial - Firm</v>
      </c>
      <c r="D12" s="112" t="str">
        <f>RIGHT('Exhibit JAM-1'!Q17,LEN('Exhibit JAM-1'!Q17)-4)</f>
        <v>kW or kVa</v>
      </c>
      <c r="E12" s="72">
        <v>505641.23022999999</v>
      </c>
      <c r="F12" s="71">
        <v>509056.68919</v>
      </c>
      <c r="G12" s="71">
        <v>510085.01202999998</v>
      </c>
      <c r="H12" s="71">
        <v>511113.33487000002</v>
      </c>
      <c r="I12" s="71">
        <v>512141.65771</v>
      </c>
      <c r="J12" s="71">
        <v>513169.98054999998</v>
      </c>
      <c r="K12" s="71">
        <v>514198.30339000002</v>
      </c>
      <c r="L12" s="71">
        <v>515226.62622999999</v>
      </c>
      <c r="M12" s="71">
        <v>516254.94906999997</v>
      </c>
      <c r="N12" s="71">
        <v>517283.27192000003</v>
      </c>
      <c r="O12" s="71">
        <v>518311.59476000001</v>
      </c>
      <c r="P12" s="71">
        <v>519339.91759999999</v>
      </c>
      <c r="Q12" s="193">
        <f t="shared" si="0"/>
        <v>6161822.5675499998</v>
      </c>
      <c r="R12" s="115"/>
      <c r="S12" s="126"/>
      <c r="T12" s="114"/>
    </row>
    <row r="13" spans="2:21" s="102" customFormat="1" ht="11.25" customHeight="1" x14ac:dyDescent="0.2">
      <c r="B13" s="106"/>
      <c r="C13" s="112" t="str">
        <f>'Exhibit JAM-1'!C18</f>
        <v>Large Industrial - Non-Firm</v>
      </c>
      <c r="D13" s="112" t="str">
        <f>RIGHT('Exhibit JAM-1'!Q18,LEN('Exhibit JAM-1'!Q18)-4)</f>
        <v>kW or kVa</v>
      </c>
      <c r="E13" s="72">
        <v>225784.23686</v>
      </c>
      <c r="F13" s="71">
        <v>225785.174</v>
      </c>
      <c r="G13" s="71">
        <v>225785.49908000001</v>
      </c>
      <c r="H13" s="71">
        <v>225785.43140999999</v>
      </c>
      <c r="I13" s="71">
        <v>225785.37155000001</v>
      </c>
      <c r="J13" s="71">
        <v>225785.36910000001</v>
      </c>
      <c r="K13" s="71">
        <v>225785.37711</v>
      </c>
      <c r="L13" s="71">
        <v>225785.37908000001</v>
      </c>
      <c r="M13" s="71">
        <v>225785.37834</v>
      </c>
      <c r="N13" s="71">
        <v>225785.37791000001</v>
      </c>
      <c r="O13" s="71">
        <v>225785.37792999999</v>
      </c>
      <c r="P13" s="71">
        <v>225785.37799000001</v>
      </c>
      <c r="Q13" s="193">
        <f t="shared" si="0"/>
        <v>2709423.35036</v>
      </c>
      <c r="R13" s="113"/>
      <c r="S13" s="116"/>
      <c r="T13" s="116"/>
      <c r="U13" s="114"/>
    </row>
    <row r="14" spans="2:21" s="102" customFormat="1" ht="11.25" customHeight="1" x14ac:dyDescent="0.2">
      <c r="B14" s="106"/>
      <c r="C14" s="112" t="str">
        <f>'Exhibit JAM-1'!C19</f>
        <v>Standby - Firm</v>
      </c>
      <c r="D14" s="112" t="str">
        <f>RIGHT('Exhibit JAM-1'!Q19,LEN('Exhibit JAM-1'!Q19)-4)</f>
        <v>Daily kW or kVa</v>
      </c>
      <c r="E14" s="72">
        <v>1559367.9201</v>
      </c>
      <c r="F14" s="71">
        <v>1959562.4927999999</v>
      </c>
      <c r="G14" s="71">
        <v>1166527.0178</v>
      </c>
      <c r="H14" s="71">
        <v>1144087.689</v>
      </c>
      <c r="I14" s="71">
        <v>1102884.2785</v>
      </c>
      <c r="J14" s="71">
        <v>1244040.6821999999</v>
      </c>
      <c r="K14" s="71">
        <v>977324.76468999998</v>
      </c>
      <c r="L14" s="71">
        <v>1164495.9214999999</v>
      </c>
      <c r="M14" s="71">
        <v>1052402.9883000001</v>
      </c>
      <c r="N14" s="71">
        <v>1232324.9436999999</v>
      </c>
      <c r="O14" s="71">
        <v>1070437.2075</v>
      </c>
      <c r="P14" s="71">
        <v>1801614.7243999999</v>
      </c>
      <c r="Q14" s="193">
        <f t="shared" si="0"/>
        <v>15475070.630489999</v>
      </c>
      <c r="R14" s="113"/>
      <c r="S14" s="116"/>
      <c r="T14" s="116"/>
      <c r="U14" s="114"/>
    </row>
    <row r="15" spans="2:21" s="102" customFormat="1" ht="11.25" customHeight="1" x14ac:dyDescent="0.2">
      <c r="B15" s="106"/>
      <c r="C15" s="112" t="str">
        <f>'Exhibit JAM-1'!C20</f>
        <v>Standby - Non-Firm</v>
      </c>
      <c r="D15" s="112" t="str">
        <f>RIGHT('Exhibit JAM-1'!Q20,LEN('Exhibit JAM-1'!Q20)-4)</f>
        <v>Daily kW or kVa</v>
      </c>
      <c r="E15" s="72">
        <v>169665.8786</v>
      </c>
      <c r="F15" s="71">
        <v>272275.56349999999</v>
      </c>
      <c r="G15" s="71">
        <v>94622.228155999997</v>
      </c>
      <c r="H15" s="71">
        <v>215166.66237000001</v>
      </c>
      <c r="I15" s="71">
        <v>95340.142552000005</v>
      </c>
      <c r="J15" s="71">
        <v>105783.83885</v>
      </c>
      <c r="K15" s="71">
        <v>21212.416351</v>
      </c>
      <c r="L15" s="71">
        <v>443395.39750000002</v>
      </c>
      <c r="M15" s="71">
        <v>220606.77364999999</v>
      </c>
      <c r="N15" s="71">
        <v>385898.12287999998</v>
      </c>
      <c r="O15" s="71">
        <v>164113.42418999999</v>
      </c>
      <c r="P15" s="71">
        <v>509943.92566000001</v>
      </c>
      <c r="Q15" s="193">
        <f t="shared" si="0"/>
        <v>2698024.3742590002</v>
      </c>
      <c r="R15" s="113"/>
      <c r="S15" s="116"/>
      <c r="T15" s="116"/>
      <c r="U15" s="114"/>
    </row>
    <row r="16" spans="2:21" s="102" customFormat="1" ht="11.25" customHeight="1" x14ac:dyDescent="0.2">
      <c r="B16" s="106"/>
      <c r="C16" s="112" t="str">
        <f>'Exhibit JAM-1'!C21</f>
        <v>Municipal and Cotton Gin</v>
      </c>
      <c r="D16" s="112" t="str">
        <f>RIGHT('Exhibit JAM-1'!Q21,LEN('Exhibit JAM-1'!Q21)-4)</f>
        <v>kWh</v>
      </c>
      <c r="E16" s="72">
        <v>32655803.897</v>
      </c>
      <c r="F16" s="71">
        <v>31491200.333999999</v>
      </c>
      <c r="G16" s="71">
        <v>32984644.609000001</v>
      </c>
      <c r="H16" s="71">
        <v>33966495.579999998</v>
      </c>
      <c r="I16" s="71">
        <v>34855506.255999997</v>
      </c>
      <c r="J16" s="71">
        <v>38265785.375</v>
      </c>
      <c r="K16" s="71">
        <v>43871443.835000001</v>
      </c>
      <c r="L16" s="71">
        <v>44692012.039999999</v>
      </c>
      <c r="M16" s="71">
        <v>38738612.461999997</v>
      </c>
      <c r="N16" s="71">
        <v>36112670.766999997</v>
      </c>
      <c r="O16" s="71">
        <v>33362955.863000002</v>
      </c>
      <c r="P16" s="71">
        <v>29561175.511999998</v>
      </c>
      <c r="Q16" s="193">
        <f t="shared" si="0"/>
        <v>430558306.53000003</v>
      </c>
      <c r="R16" s="113"/>
      <c r="S16" s="116"/>
      <c r="T16" s="116"/>
      <c r="U16" s="114"/>
    </row>
    <row r="17" spans="2:22" s="102" customFormat="1" ht="11.25" customHeight="1" thickBot="1" x14ac:dyDescent="0.3">
      <c r="B17" s="117"/>
      <c r="C17" s="118"/>
      <c r="D17" s="118"/>
      <c r="E17" s="118"/>
      <c r="F17" s="118"/>
      <c r="G17" s="118"/>
      <c r="H17" s="118"/>
      <c r="I17" s="118"/>
      <c r="J17" s="118"/>
      <c r="K17" s="119"/>
      <c r="L17" s="118"/>
      <c r="M17" s="118"/>
      <c r="N17" s="118"/>
      <c r="O17" s="118"/>
      <c r="P17" s="118"/>
      <c r="Q17" s="118"/>
      <c r="R17" s="120"/>
      <c r="S17" s="121"/>
      <c r="T17" s="121"/>
      <c r="U17" s="114"/>
    </row>
    <row r="18" spans="2:22" s="102" customFormat="1" x14ac:dyDescent="0.25"/>
    <row r="19" spans="2:22" s="102" customFormat="1" x14ac:dyDescent="0.25"/>
    <row r="20" spans="2:22" s="102" customFormat="1" x14ac:dyDescent="0.25">
      <c r="Q20" s="114"/>
    </row>
    <row r="21" spans="2:22" x14ac:dyDescent="0.25"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3"/>
    </row>
    <row r="22" spans="2:22" x14ac:dyDescent="0.25"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3"/>
    </row>
    <row r="23" spans="2:22" x14ac:dyDescent="0.25"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3"/>
    </row>
    <row r="24" spans="2:22" x14ac:dyDescent="0.25"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3"/>
    </row>
    <row r="25" spans="2:22" x14ac:dyDescent="0.25"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3"/>
    </row>
    <row r="29" spans="2:22" x14ac:dyDescent="0.25"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3"/>
    </row>
    <row r="30" spans="2:22" x14ac:dyDescent="0.25"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3"/>
    </row>
    <row r="31" spans="2:22" x14ac:dyDescent="0.25"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3"/>
    </row>
    <row r="32" spans="2:22" x14ac:dyDescent="0.25"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3"/>
    </row>
    <row r="33" spans="11:22" x14ac:dyDescent="0.25"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3"/>
    </row>
  </sheetData>
  <pageMargins left="0.7" right="0.7" top="0.75" bottom="0.75" header="0.3" footer="0.3"/>
  <pageSetup scale="56" orientation="landscape" r:id="rId1"/>
  <headerFooter>
    <oddHeader>&amp;RTC-3 WP-Fcst Billing Units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AB127"/>
  <sheetViews>
    <sheetView showGridLines="0" zoomScale="110" zoomScaleNormal="110" workbookViewId="0"/>
  </sheetViews>
  <sheetFormatPr defaultColWidth="8.5703125" defaultRowHeight="11.25" x14ac:dyDescent="0.25"/>
  <cols>
    <col min="1" max="2" width="2.140625" style="133" customWidth="1"/>
    <col min="3" max="3" width="49.28515625" style="133" customWidth="1"/>
    <col min="4" max="16" width="12.85546875" style="133" customWidth="1"/>
    <col min="17" max="17" width="2.140625" style="136" customWidth="1"/>
    <col min="18" max="18" width="2.140625" style="133" customWidth="1"/>
    <col min="19" max="16384" width="8.5703125" style="133"/>
  </cols>
  <sheetData>
    <row r="2" spans="2:18" x14ac:dyDescent="0.25">
      <c r="B2" s="132" t="str">
        <f>'Exhibit JAM-1'!B2</f>
        <v>AEP TEXAS CENTRAL DIVISION</v>
      </c>
      <c r="C2" s="132"/>
    </row>
    <row r="3" spans="2:18" x14ac:dyDescent="0.25">
      <c r="B3" s="132" t="str">
        <f>'Exhibit JAM-1'!B3</f>
        <v>TRANSITION CHARGE-3 RATES - RIDER TC-3</v>
      </c>
      <c r="C3" s="132"/>
    </row>
    <row r="4" spans="2:18" x14ac:dyDescent="0.25">
      <c r="B4" s="133" t="s">
        <v>36</v>
      </c>
      <c r="C4" s="132"/>
    </row>
    <row r="5" spans="2:18" ht="12" thickBot="1" x14ac:dyDescent="0.3">
      <c r="B5" s="132"/>
      <c r="C5" s="132"/>
    </row>
    <row r="6" spans="2:18" x14ac:dyDescent="0.25">
      <c r="B6" s="138"/>
      <c r="C6" s="139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5"/>
    </row>
    <row r="7" spans="2:18" x14ac:dyDescent="0.25">
      <c r="B7" s="141"/>
      <c r="C7" s="158" t="s">
        <v>103</v>
      </c>
      <c r="D7" s="159" t="s">
        <v>37</v>
      </c>
      <c r="E7" s="159" t="s">
        <v>38</v>
      </c>
      <c r="F7" s="159" t="s">
        <v>39</v>
      </c>
      <c r="G7" s="159" t="s">
        <v>40</v>
      </c>
      <c r="H7" s="159" t="s">
        <v>41</v>
      </c>
      <c r="I7" s="159" t="s">
        <v>42</v>
      </c>
      <c r="J7" s="159" t="s">
        <v>135</v>
      </c>
      <c r="K7" s="159" t="s">
        <v>136</v>
      </c>
      <c r="L7" s="159" t="s">
        <v>137</v>
      </c>
      <c r="M7" s="159" t="s">
        <v>138</v>
      </c>
      <c r="N7" s="159" t="s">
        <v>139</v>
      </c>
      <c r="O7" s="159" t="s">
        <v>140</v>
      </c>
      <c r="P7" s="160" t="s">
        <v>3</v>
      </c>
      <c r="Q7" s="146"/>
    </row>
    <row r="8" spans="2:18" x14ac:dyDescent="0.25">
      <c r="B8" s="141"/>
      <c r="C8" s="36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53"/>
      <c r="Q8" s="146"/>
    </row>
    <row r="9" spans="2:18" x14ac:dyDescent="0.25">
      <c r="B9" s="141"/>
      <c r="C9" s="132" t="str">
        <f>'Exhibit JAM-1'!C14</f>
        <v xml:space="preserve">Residential </v>
      </c>
      <c r="Q9" s="146"/>
    </row>
    <row r="10" spans="2:18" x14ac:dyDescent="0.25">
      <c r="B10" s="141"/>
      <c r="C10" s="133" t="s">
        <v>132</v>
      </c>
      <c r="D10" s="36">
        <v>0</v>
      </c>
      <c r="E10" s="36">
        <v>0</v>
      </c>
      <c r="F10" s="36">
        <v>0</v>
      </c>
      <c r="G10" s="36">
        <v>0</v>
      </c>
      <c r="H10" s="36">
        <f>'Collections Data'!B54</f>
        <v>1770644.281991815</v>
      </c>
      <c r="I10" s="36">
        <f>'Collections Data'!B66</f>
        <v>1826690.7519550906</v>
      </c>
      <c r="J10" s="36">
        <f>'Collections Data'!B78</f>
        <v>2302060.945567898</v>
      </c>
      <c r="K10" s="36">
        <f>'Collections Data'!B90</f>
        <v>3097260.0603139126</v>
      </c>
      <c r="L10" s="36">
        <f>'Collections Data'!B102</f>
        <v>3414955.6633354784</v>
      </c>
      <c r="M10" s="36">
        <f>'Collections Data'!B114</f>
        <v>3496194.9263980538</v>
      </c>
      <c r="N10" s="36">
        <f>'Collections Data'!B126</f>
        <v>3390466.7068261993</v>
      </c>
      <c r="O10" s="36">
        <f>'Collections Data'!B138</f>
        <v>2682681.0678064572</v>
      </c>
      <c r="P10" s="36">
        <f>SUM(D10:O10)</f>
        <v>21980954.404194903</v>
      </c>
      <c r="Q10" s="147"/>
      <c r="R10" s="154"/>
    </row>
    <row r="11" spans="2:18" x14ac:dyDescent="0.25">
      <c r="B11" s="141"/>
      <c r="C11" s="133" t="s">
        <v>199</v>
      </c>
      <c r="D11" s="36">
        <v>0</v>
      </c>
      <c r="E11" s="36">
        <v>0</v>
      </c>
      <c r="F11" s="36">
        <v>0</v>
      </c>
      <c r="G11" s="36">
        <v>0</v>
      </c>
      <c r="H11" s="36">
        <f>'Collections Data'!E54-'Collections Data'!D54</f>
        <v>1844769.21</v>
      </c>
      <c r="I11" s="36">
        <f>'Collections Data'!E66-'Collections Data'!D66</f>
        <v>2002817.86</v>
      </c>
      <c r="J11" s="36">
        <f>'Collections Data'!E78-'Collections Data'!D78</f>
        <v>2699125.21</v>
      </c>
      <c r="K11" s="36">
        <f>'Collections Data'!E90-'Collections Data'!D90</f>
        <v>3411603.73</v>
      </c>
      <c r="L11" s="36">
        <f>'Collections Data'!E102-'Collections Data'!D102</f>
        <v>3637515.3</v>
      </c>
      <c r="M11" s="36">
        <f>'Collections Data'!E114-'Collections Data'!D114</f>
        <v>3555214.47</v>
      </c>
      <c r="N11" s="36">
        <f>'Collections Data'!E126-'Collections Data'!D126</f>
        <v>3390466.7068261998</v>
      </c>
      <c r="O11" s="36">
        <f>'Collections Data'!E138-'Collections Data'!D138</f>
        <v>2682681.0678064572</v>
      </c>
      <c r="P11" s="36">
        <f t="shared" ref="P11:P15" si="0">SUM(D11:O11)</f>
        <v>23224193.554632653</v>
      </c>
      <c r="Q11" s="142"/>
      <c r="R11" s="154"/>
    </row>
    <row r="12" spans="2:18" x14ac:dyDescent="0.25">
      <c r="B12" s="141"/>
      <c r="C12" s="264" t="s">
        <v>44</v>
      </c>
      <c r="D12" s="36">
        <f>D10-D11</f>
        <v>0</v>
      </c>
      <c r="E12" s="36">
        <f t="shared" ref="E12:O12" si="1">E10-E11</f>
        <v>0</v>
      </c>
      <c r="F12" s="36">
        <f t="shared" si="1"/>
        <v>0</v>
      </c>
      <c r="G12" s="36">
        <f t="shared" si="1"/>
        <v>0</v>
      </c>
      <c r="H12" s="36">
        <f t="shared" si="1"/>
        <v>-74124.928008185001</v>
      </c>
      <c r="I12" s="36">
        <f t="shared" si="1"/>
        <v>-176127.10804490955</v>
      </c>
      <c r="J12" s="36">
        <f t="shared" si="1"/>
        <v>-397064.26443210198</v>
      </c>
      <c r="K12" s="36">
        <f t="shared" si="1"/>
        <v>-314343.66968608741</v>
      </c>
      <c r="L12" s="36">
        <f t="shared" si="1"/>
        <v>-222559.63666452141</v>
      </c>
      <c r="M12" s="36">
        <f t="shared" si="1"/>
        <v>-59019.54360194644</v>
      </c>
      <c r="N12" s="36">
        <f t="shared" si="1"/>
        <v>0</v>
      </c>
      <c r="O12" s="36">
        <f t="shared" si="1"/>
        <v>0</v>
      </c>
      <c r="P12" s="36">
        <f t="shared" si="0"/>
        <v>-1243239.1504377518</v>
      </c>
      <c r="Q12" s="148"/>
      <c r="R12" s="136"/>
    </row>
    <row r="13" spans="2:18" x14ac:dyDescent="0.25">
      <c r="B13" s="141"/>
      <c r="C13" s="264" t="s">
        <v>200</v>
      </c>
      <c r="D13" s="36">
        <f>D85*D113</f>
        <v>0</v>
      </c>
      <c r="E13" s="36">
        <f t="shared" ref="E13:N13" si="2">E85*E113</f>
        <v>0</v>
      </c>
      <c r="F13" s="36">
        <f t="shared" si="2"/>
        <v>0</v>
      </c>
      <c r="G13" s="36">
        <f t="shared" si="2"/>
        <v>0</v>
      </c>
      <c r="H13" s="36">
        <f t="shared" si="2"/>
        <v>-5910.0138226525396</v>
      </c>
      <c r="I13" s="36">
        <f t="shared" si="2"/>
        <v>-2322.3750564366433</v>
      </c>
      <c r="J13" s="36">
        <f t="shared" si="2"/>
        <v>-1329.804496815028</v>
      </c>
      <c r="K13" s="36">
        <f t="shared" si="2"/>
        <v>-217.77711553417649</v>
      </c>
      <c r="L13" s="36">
        <f t="shared" si="2"/>
        <v>-391.8745772257264</v>
      </c>
      <c r="M13" s="36">
        <f t="shared" si="2"/>
        <v>-371.12303220720509</v>
      </c>
      <c r="N13" s="36">
        <f t="shared" si="2"/>
        <v>-287.72726441820311</v>
      </c>
      <c r="O13" s="36">
        <f>O85*O113</f>
        <v>77230.454353858979</v>
      </c>
      <c r="P13" s="36">
        <f t="shared" si="0"/>
        <v>66399.758988569462</v>
      </c>
      <c r="Q13" s="146"/>
      <c r="R13" s="136"/>
    </row>
    <row r="14" spans="2:18" x14ac:dyDescent="0.25">
      <c r="B14" s="141"/>
      <c r="C14" s="264" t="s">
        <v>193</v>
      </c>
      <c r="D14" s="36">
        <f>D86*D113</f>
        <v>0</v>
      </c>
      <c r="E14" s="36">
        <f t="shared" ref="E14:O14" si="3">E86*E113</f>
        <v>0</v>
      </c>
      <c r="F14" s="36">
        <f t="shared" si="3"/>
        <v>0</v>
      </c>
      <c r="G14" s="36">
        <f t="shared" si="3"/>
        <v>0</v>
      </c>
      <c r="H14" s="36">
        <f t="shared" si="3"/>
        <v>0</v>
      </c>
      <c r="I14" s="36">
        <f t="shared" si="3"/>
        <v>0</v>
      </c>
      <c r="J14" s="36">
        <f t="shared" si="3"/>
        <v>0</v>
      </c>
      <c r="K14" s="36">
        <f t="shared" si="3"/>
        <v>0</v>
      </c>
      <c r="L14" s="36">
        <f t="shared" si="3"/>
        <v>0</v>
      </c>
      <c r="M14" s="36">
        <f t="shared" si="3"/>
        <v>0</v>
      </c>
      <c r="N14" s="36">
        <f t="shared" si="3"/>
        <v>0</v>
      </c>
      <c r="O14" s="36">
        <f t="shared" si="3"/>
        <v>287920.12258386781</v>
      </c>
      <c r="P14" s="36">
        <f t="shared" si="0"/>
        <v>287920.12258386781</v>
      </c>
      <c r="Q14" s="146"/>
      <c r="R14" s="136"/>
    </row>
    <row r="15" spans="2:18" x14ac:dyDescent="0.25">
      <c r="B15" s="141"/>
      <c r="C15" s="264" t="s">
        <v>55</v>
      </c>
      <c r="D15" s="36">
        <f t="shared" ref="D15:N15" si="4">D87*0.65013</f>
        <v>0</v>
      </c>
      <c r="E15" s="36">
        <f t="shared" si="4"/>
        <v>0</v>
      </c>
      <c r="F15" s="36">
        <f t="shared" si="4"/>
        <v>0</v>
      </c>
      <c r="G15" s="36">
        <f t="shared" si="4"/>
        <v>0</v>
      </c>
      <c r="H15" s="36">
        <f t="shared" si="4"/>
        <v>0</v>
      </c>
      <c r="I15" s="36">
        <f t="shared" si="4"/>
        <v>0</v>
      </c>
      <c r="J15" s="36">
        <f t="shared" si="4"/>
        <v>0</v>
      </c>
      <c r="K15" s="36">
        <f t="shared" si="4"/>
        <v>0</v>
      </c>
      <c r="L15" s="36">
        <f t="shared" si="4"/>
        <v>0</v>
      </c>
      <c r="M15" s="36">
        <f t="shared" si="4"/>
        <v>0</v>
      </c>
      <c r="N15" s="36">
        <f t="shared" si="4"/>
        <v>0</v>
      </c>
      <c r="O15" s="36">
        <f>O87*0.65013</f>
        <v>596354.7644891208</v>
      </c>
      <c r="P15" s="36">
        <f t="shared" si="0"/>
        <v>596354.7644891208</v>
      </c>
      <c r="Q15" s="142"/>
      <c r="R15" s="136"/>
    </row>
    <row r="16" spans="2:18" ht="12" thickBot="1" x14ac:dyDescent="0.3">
      <c r="B16" s="141"/>
      <c r="C16" s="133" t="s">
        <v>192</v>
      </c>
      <c r="D16" s="161">
        <f>SUM(D12:D15)</f>
        <v>0</v>
      </c>
      <c r="E16" s="161">
        <f t="shared" ref="E16:O16" si="5">SUM(E12:E15)</f>
        <v>0</v>
      </c>
      <c r="F16" s="161">
        <f t="shared" si="5"/>
        <v>0</v>
      </c>
      <c r="G16" s="161">
        <f t="shared" si="5"/>
        <v>0</v>
      </c>
      <c r="H16" s="161">
        <f t="shared" si="5"/>
        <v>-80034.941830837546</v>
      </c>
      <c r="I16" s="161">
        <f t="shared" si="5"/>
        <v>-178449.48310134618</v>
      </c>
      <c r="J16" s="161">
        <f t="shared" si="5"/>
        <v>-398394.068928917</v>
      </c>
      <c r="K16" s="161">
        <f t="shared" si="5"/>
        <v>-314561.44680162158</v>
      </c>
      <c r="L16" s="161">
        <f t="shared" si="5"/>
        <v>-222951.51124174715</v>
      </c>
      <c r="M16" s="161">
        <f>SUM(M12:M15)</f>
        <v>-59390.666634153647</v>
      </c>
      <c r="N16" s="161">
        <f t="shared" si="5"/>
        <v>-287.72726441820311</v>
      </c>
      <c r="O16" s="161">
        <f t="shared" si="5"/>
        <v>961505.34142684762</v>
      </c>
      <c r="P16" s="162">
        <f>SUM(D16:O16)</f>
        <v>-292564.50437619362</v>
      </c>
      <c r="Q16" s="142"/>
      <c r="R16" s="154"/>
    </row>
    <row r="17" spans="2:18" ht="12" thickTop="1" x14ac:dyDescent="0.25">
      <c r="B17" s="141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38"/>
      <c r="Q17" s="146"/>
      <c r="R17" s="136"/>
    </row>
    <row r="18" spans="2:18" x14ac:dyDescent="0.25">
      <c r="B18" s="141"/>
      <c r="C18" s="132" t="str">
        <f>'Exhibit JAM-1'!C15</f>
        <v>Commercial and Small Industrial - Energy</v>
      </c>
      <c r="Q18" s="146"/>
      <c r="R18" s="136"/>
    </row>
    <row r="19" spans="2:18" x14ac:dyDescent="0.25">
      <c r="B19" s="141"/>
      <c r="C19" s="133" t="str">
        <f t="shared" ref="C19:C24" si="6">C10</f>
        <v>Forecasted TC-3 Collections</v>
      </c>
      <c r="D19" s="36">
        <v>0</v>
      </c>
      <c r="E19" s="36">
        <v>0</v>
      </c>
      <c r="F19" s="36">
        <v>0</v>
      </c>
      <c r="G19" s="36">
        <v>0</v>
      </c>
      <c r="H19" s="36">
        <f>'Collections Data'!B55</f>
        <v>1158990.2532412796</v>
      </c>
      <c r="I19" s="36">
        <f>'Collections Data'!B67</f>
        <v>1225367.0124898211</v>
      </c>
      <c r="J19" s="36">
        <f>'Collections Data'!B79</f>
        <v>1383930.1608930612</v>
      </c>
      <c r="K19" s="36">
        <f>'Collections Data'!B91</f>
        <v>1594203.8677718947</v>
      </c>
      <c r="L19" s="36">
        <f>'Collections Data'!B103</f>
        <v>1654034.9509595016</v>
      </c>
      <c r="M19" s="36">
        <f>'Collections Data'!B115</f>
        <v>1721259.0189703754</v>
      </c>
      <c r="N19" s="36">
        <f>'Collections Data'!B127</f>
        <v>1775538.3747476162</v>
      </c>
      <c r="O19" s="36">
        <f>'Collections Data'!B139</f>
        <v>1494989.4345110748</v>
      </c>
      <c r="P19" s="36">
        <f>SUM(D19:O19)</f>
        <v>12008313.073584625</v>
      </c>
      <c r="Q19" s="147"/>
      <c r="R19" s="154"/>
    </row>
    <row r="20" spans="2:18" x14ac:dyDescent="0.25">
      <c r="B20" s="141"/>
      <c r="C20" s="133" t="str">
        <f t="shared" si="6"/>
        <v>Amounts Transferred to Trustee LESS Interim Adjustments</v>
      </c>
      <c r="D20" s="36">
        <v>0</v>
      </c>
      <c r="E20" s="36">
        <v>0</v>
      </c>
      <c r="F20" s="36">
        <v>0</v>
      </c>
      <c r="G20" s="36">
        <v>0</v>
      </c>
      <c r="H20" s="36">
        <f>'Collections Data'!E55-'Collections Data'!D55</f>
        <v>1204414.56</v>
      </c>
      <c r="I20" s="36">
        <f>'Collections Data'!E67-'Collections Data'!D67</f>
        <v>1077729.1599999999</v>
      </c>
      <c r="J20" s="36">
        <f>'Collections Data'!E79-'Collections Data'!D79</f>
        <v>1363109.55</v>
      </c>
      <c r="K20" s="36">
        <f>'Collections Data'!E91-'Collections Data'!D91</f>
        <v>1672867.26</v>
      </c>
      <c r="L20" s="36">
        <f>'Collections Data'!E103-'Collections Data'!D103</f>
        <v>1707835.6</v>
      </c>
      <c r="M20" s="36">
        <f>'Collections Data'!E115-'Collections Data'!D115</f>
        <v>1659523.13</v>
      </c>
      <c r="N20" s="36">
        <f>'Collections Data'!E127-'Collections Data'!D127</f>
        <v>1775538.3747476162</v>
      </c>
      <c r="O20" s="36">
        <f>'Collections Data'!E139-'Collections Data'!D139</f>
        <v>1494989.4345110748</v>
      </c>
      <c r="P20" s="36">
        <f t="shared" ref="P20:P25" si="7">SUM(D20:O20)</f>
        <v>11956007.069258688</v>
      </c>
      <c r="Q20" s="146"/>
      <c r="R20" s="154"/>
    </row>
    <row r="21" spans="2:18" x14ac:dyDescent="0.25">
      <c r="B21" s="141"/>
      <c r="C21" s="264" t="str">
        <f t="shared" si="6"/>
        <v>Difference</v>
      </c>
      <c r="D21" s="36">
        <f>D19-D20</f>
        <v>0</v>
      </c>
      <c r="E21" s="36">
        <f t="shared" ref="E21" si="8">E19-E20</f>
        <v>0</v>
      </c>
      <c r="F21" s="36">
        <f t="shared" ref="F21" si="9">F19-F20</f>
        <v>0</v>
      </c>
      <c r="G21" s="36">
        <f t="shared" ref="G21" si="10">G19-G20</f>
        <v>0</v>
      </c>
      <c r="H21" s="36">
        <f t="shared" ref="H21" si="11">H19-H20</f>
        <v>-45424.306758720428</v>
      </c>
      <c r="I21" s="36">
        <f t="shared" ref="I21" si="12">I19-I20</f>
        <v>147637.85248982115</v>
      </c>
      <c r="J21" s="36">
        <f t="shared" ref="J21" si="13">J19-J20</f>
        <v>20820.610893061152</v>
      </c>
      <c r="K21" s="36">
        <f t="shared" ref="K21" si="14">K19-K20</f>
        <v>-78663.392228105338</v>
      </c>
      <c r="L21" s="36">
        <f t="shared" ref="L21" si="15">L19-L20</f>
        <v>-53800.649040498538</v>
      </c>
      <c r="M21" s="36">
        <f t="shared" ref="M21" si="16">M19-M20</f>
        <v>61735.888970375527</v>
      </c>
      <c r="N21" s="36">
        <f t="shared" ref="N21" si="17">N19-N20</f>
        <v>0</v>
      </c>
      <c r="O21" s="36">
        <f t="shared" ref="O21" si="18">O19-O20</f>
        <v>0</v>
      </c>
      <c r="P21" s="36">
        <f t="shared" si="7"/>
        <v>52306.004325933522</v>
      </c>
      <c r="Q21" s="148"/>
      <c r="R21" s="136"/>
    </row>
    <row r="22" spans="2:18" x14ac:dyDescent="0.25">
      <c r="B22" s="141"/>
      <c r="C22" s="264" t="str">
        <f t="shared" si="6"/>
        <v>Interest LESS Interim Estimate</v>
      </c>
      <c r="D22" s="36">
        <f>D85*D114</f>
        <v>0</v>
      </c>
      <c r="E22" s="36">
        <f t="shared" ref="E22:O22" si="19">E85*E114</f>
        <v>0</v>
      </c>
      <c r="F22" s="36">
        <f t="shared" si="19"/>
        <v>0</v>
      </c>
      <c r="G22" s="36">
        <f t="shared" si="19"/>
        <v>0</v>
      </c>
      <c r="H22" s="36">
        <f t="shared" si="19"/>
        <v>-3858.5350726901916</v>
      </c>
      <c r="I22" s="36">
        <f t="shared" si="19"/>
        <v>-1377.485045590282</v>
      </c>
      <c r="J22" s="36">
        <f t="shared" si="19"/>
        <v>-740.44405545124778</v>
      </c>
      <c r="K22" s="36">
        <f t="shared" si="19"/>
        <v>-116.30128506902905</v>
      </c>
      <c r="L22" s="36">
        <f t="shared" si="19"/>
        <v>-202.51013161844315</v>
      </c>
      <c r="M22" s="36">
        <f t="shared" si="19"/>
        <v>-187.9408078370829</v>
      </c>
      <c r="N22" s="36">
        <f t="shared" si="19"/>
        <v>-146.52864481166378</v>
      </c>
      <c r="O22" s="36">
        <f t="shared" si="19"/>
        <v>39758.877140111043</v>
      </c>
      <c r="P22" s="36">
        <f t="shared" si="7"/>
        <v>33129.132097043104</v>
      </c>
      <c r="Q22" s="146"/>
      <c r="R22" s="136"/>
    </row>
    <row r="23" spans="2:18" x14ac:dyDescent="0.25">
      <c r="B23" s="141"/>
      <c r="C23" s="264" t="str">
        <f t="shared" si="6"/>
        <v>Administrative Fees, Servicing Fees, Operating Exp, Other True-up</v>
      </c>
      <c r="D23" s="36">
        <f>D86*D114</f>
        <v>0</v>
      </c>
      <c r="E23" s="36">
        <f t="shared" ref="E23:O23" si="20">E86*E114</f>
        <v>0</v>
      </c>
      <c r="F23" s="36">
        <f t="shared" si="20"/>
        <v>0</v>
      </c>
      <c r="G23" s="36">
        <f t="shared" si="20"/>
        <v>0</v>
      </c>
      <c r="H23" s="36">
        <f t="shared" si="20"/>
        <v>0</v>
      </c>
      <c r="I23" s="36">
        <f t="shared" si="20"/>
        <v>0</v>
      </c>
      <c r="J23" s="36">
        <f t="shared" si="20"/>
        <v>0</v>
      </c>
      <c r="K23" s="36">
        <f t="shared" si="20"/>
        <v>0</v>
      </c>
      <c r="L23" s="36">
        <f t="shared" si="20"/>
        <v>0</v>
      </c>
      <c r="M23" s="36">
        <f t="shared" si="20"/>
        <v>0</v>
      </c>
      <c r="N23" s="36">
        <f t="shared" si="20"/>
        <v>0</v>
      </c>
      <c r="O23" s="36">
        <f t="shared" si="20"/>
        <v>148223.66222950647</v>
      </c>
      <c r="P23" s="36">
        <f t="shared" si="7"/>
        <v>148223.66222950647</v>
      </c>
      <c r="Q23" s="146"/>
      <c r="R23" s="136"/>
    </row>
    <row r="24" spans="2:18" x14ac:dyDescent="0.25">
      <c r="B24" s="141"/>
      <c r="C24" s="264" t="str">
        <f t="shared" si="6"/>
        <v>Charge-off True-up</v>
      </c>
      <c r="D24" s="36">
        <f t="shared" ref="D24:N24" si="21">D87*0.058227</f>
        <v>0</v>
      </c>
      <c r="E24" s="36">
        <f t="shared" si="21"/>
        <v>0</v>
      </c>
      <c r="F24" s="36">
        <f t="shared" si="21"/>
        <v>0</v>
      </c>
      <c r="G24" s="36">
        <f t="shared" si="21"/>
        <v>0</v>
      </c>
      <c r="H24" s="36">
        <f t="shared" si="21"/>
        <v>0</v>
      </c>
      <c r="I24" s="36">
        <f t="shared" si="21"/>
        <v>0</v>
      </c>
      <c r="J24" s="36">
        <f t="shared" si="21"/>
        <v>0</v>
      </c>
      <c r="K24" s="36">
        <f t="shared" si="21"/>
        <v>0</v>
      </c>
      <c r="L24" s="36">
        <f t="shared" si="21"/>
        <v>0</v>
      </c>
      <c r="M24" s="36">
        <f t="shared" si="21"/>
        <v>0</v>
      </c>
      <c r="N24" s="36">
        <f t="shared" si="21"/>
        <v>0</v>
      </c>
      <c r="O24" s="36">
        <f>O87*0.058227</f>
        <v>53410.777647405965</v>
      </c>
      <c r="P24" s="36">
        <f t="shared" si="7"/>
        <v>53410.777647405965</v>
      </c>
      <c r="Q24" s="146"/>
      <c r="R24" s="136"/>
    </row>
    <row r="25" spans="2:18" ht="12" thickBot="1" x14ac:dyDescent="0.3">
      <c r="B25" s="141"/>
      <c r="C25" s="133" t="s">
        <v>196</v>
      </c>
      <c r="D25" s="161">
        <f>SUM(D21:D24)</f>
        <v>0</v>
      </c>
      <c r="E25" s="161">
        <f t="shared" ref="E25" si="22">SUM(E21:E24)</f>
        <v>0</v>
      </c>
      <c r="F25" s="161">
        <f t="shared" ref="F25" si="23">SUM(F21:F24)</f>
        <v>0</v>
      </c>
      <c r="G25" s="161">
        <f t="shared" ref="G25" si="24">SUM(G21:G24)</f>
        <v>0</v>
      </c>
      <c r="H25" s="161">
        <f t="shared" ref="H25" si="25">SUM(H21:H24)</f>
        <v>-49282.841831410617</v>
      </c>
      <c r="I25" s="161">
        <f t="shared" ref="I25" si="26">SUM(I21:I24)</f>
        <v>146260.36744423085</v>
      </c>
      <c r="J25" s="161">
        <f t="shared" ref="J25" si="27">SUM(J21:J24)</f>
        <v>20080.166837609904</v>
      </c>
      <c r="K25" s="161">
        <f t="shared" ref="K25" si="28">SUM(K21:K24)</f>
        <v>-78779.693513174367</v>
      </c>
      <c r="L25" s="161">
        <f t="shared" ref="L25" si="29">SUM(L21:L24)</f>
        <v>-54003.159172116983</v>
      </c>
      <c r="M25" s="161">
        <f t="shared" ref="M25" si="30">SUM(M21:M24)</f>
        <v>61547.948162538443</v>
      </c>
      <c r="N25" s="161">
        <f t="shared" ref="N25" si="31">SUM(N21:N24)</f>
        <v>-146.52864481166378</v>
      </c>
      <c r="O25" s="161">
        <f t="shared" ref="O25" si="32">SUM(O21:O24)</f>
        <v>241393.31701702351</v>
      </c>
      <c r="P25" s="162">
        <f t="shared" si="7"/>
        <v>287069.57629988907</v>
      </c>
      <c r="Q25" s="142"/>
      <c r="R25" s="154"/>
    </row>
    <row r="26" spans="2:18" ht="12" thickTop="1" x14ac:dyDescent="0.25">
      <c r="B26" s="141"/>
      <c r="P26" s="130"/>
      <c r="Q26" s="146"/>
      <c r="R26" s="136"/>
    </row>
    <row r="27" spans="2:18" x14ac:dyDescent="0.25">
      <c r="B27" s="141"/>
      <c r="C27" s="132" t="str">
        <f>'Exhibit JAM-1'!C16</f>
        <v>Commercial and Small Industrial - Demand</v>
      </c>
      <c r="Q27" s="146"/>
      <c r="R27" s="136"/>
    </row>
    <row r="28" spans="2:18" x14ac:dyDescent="0.25">
      <c r="B28" s="141"/>
      <c r="C28" s="133" t="str">
        <f t="shared" ref="C28:C33" si="33">C19</f>
        <v>Forecasted TC-3 Collections</v>
      </c>
      <c r="D28" s="36">
        <v>0</v>
      </c>
      <c r="E28" s="36">
        <v>0</v>
      </c>
      <c r="F28" s="36">
        <v>0</v>
      </c>
      <c r="G28" s="36">
        <v>0</v>
      </c>
      <c r="H28" s="36">
        <f>'Collections Data'!B56</f>
        <v>1741122.2613276725</v>
      </c>
      <c r="I28" s="36">
        <f>'Collections Data'!B68</f>
        <v>1731274.0250610036</v>
      </c>
      <c r="J28" s="36">
        <f>'Collections Data'!B80</f>
        <v>1773151.5127357855</v>
      </c>
      <c r="K28" s="36">
        <f>'Collections Data'!B92</f>
        <v>1830757.7683030625</v>
      </c>
      <c r="L28" s="36">
        <f>'Collections Data'!B104</f>
        <v>1840967.05049094</v>
      </c>
      <c r="M28" s="36">
        <f>'Collections Data'!B116</f>
        <v>1891933.1771760453</v>
      </c>
      <c r="N28" s="36">
        <f>'Collections Data'!B128</f>
        <v>1926905.1530301007</v>
      </c>
      <c r="O28" s="36">
        <f>'Collections Data'!B140</f>
        <v>1893045.4320715179</v>
      </c>
      <c r="P28" s="36">
        <f>SUM(D28:O28)</f>
        <v>14629156.38019613</v>
      </c>
      <c r="Q28" s="147"/>
      <c r="R28" s="154"/>
    </row>
    <row r="29" spans="2:18" x14ac:dyDescent="0.25">
      <c r="B29" s="141"/>
      <c r="C29" s="133" t="str">
        <f t="shared" si="33"/>
        <v>Amounts Transferred to Trustee LESS Interim Adjustments</v>
      </c>
      <c r="D29" s="36">
        <v>0</v>
      </c>
      <c r="E29" s="36">
        <v>0</v>
      </c>
      <c r="F29" s="36">
        <v>0</v>
      </c>
      <c r="G29" s="36">
        <v>0</v>
      </c>
      <c r="H29" s="36">
        <f>'Collections Data'!E56-'Collections Data'!D56</f>
        <v>1775691.71</v>
      </c>
      <c r="I29" s="36">
        <f>'Collections Data'!E68-'Collections Data'!D68</f>
        <v>1614756.82</v>
      </c>
      <c r="J29" s="36">
        <f>'Collections Data'!E80-'Collections Data'!D80</f>
        <v>1860126.59</v>
      </c>
      <c r="K29" s="36">
        <f>'Collections Data'!E92-'Collections Data'!D92</f>
        <v>2053330.52</v>
      </c>
      <c r="L29" s="36">
        <f>'Collections Data'!E104-'Collections Data'!D104</f>
        <v>1850929.79</v>
      </c>
      <c r="M29" s="36">
        <f>'Collections Data'!E116-'Collections Data'!D116</f>
        <v>1923888.59</v>
      </c>
      <c r="N29" s="36">
        <f>'Collections Data'!E128-'Collections Data'!D128</f>
        <v>1926905.1530301007</v>
      </c>
      <c r="O29" s="36">
        <f>'Collections Data'!E140-'Collections Data'!D140</f>
        <v>1893045.4320715179</v>
      </c>
      <c r="P29" s="36">
        <f t="shared" ref="P29:P34" si="34">SUM(D29:O29)</f>
        <v>14898674.605101619</v>
      </c>
      <c r="Q29" s="148"/>
      <c r="R29" s="154"/>
    </row>
    <row r="30" spans="2:18" x14ac:dyDescent="0.25">
      <c r="B30" s="141"/>
      <c r="C30" s="264" t="str">
        <f t="shared" si="33"/>
        <v>Difference</v>
      </c>
      <c r="D30" s="36">
        <f>D28-D29</f>
        <v>0</v>
      </c>
      <c r="E30" s="36">
        <f t="shared" ref="E30" si="35">E28-E29</f>
        <v>0</v>
      </c>
      <c r="F30" s="36">
        <f t="shared" ref="F30" si="36">F28-F29</f>
        <v>0</v>
      </c>
      <c r="G30" s="36">
        <f t="shared" ref="G30" si="37">G28-G29</f>
        <v>0</v>
      </c>
      <c r="H30" s="36">
        <f t="shared" ref="H30" si="38">H28-H29</f>
        <v>-34569.448672327446</v>
      </c>
      <c r="I30" s="36">
        <f t="shared" ref="I30" si="39">I28-I29</f>
        <v>116517.20506100357</v>
      </c>
      <c r="J30" s="36">
        <f t="shared" ref="J30" si="40">J28-J29</f>
        <v>-86975.077264214633</v>
      </c>
      <c r="K30" s="36">
        <f t="shared" ref="K30" si="41">K28-K29</f>
        <v>-222572.75169693748</v>
      </c>
      <c r="L30" s="36">
        <f t="shared" ref="L30" si="42">L28-L29</f>
        <v>-9962.7395090600476</v>
      </c>
      <c r="M30" s="36">
        <f t="shared" ref="M30" si="43">M28-M29</f>
        <v>-31955.41282395483</v>
      </c>
      <c r="N30" s="36">
        <f t="shared" ref="N30" si="44">N28-N29</f>
        <v>0</v>
      </c>
      <c r="O30" s="36">
        <f t="shared" ref="O30" si="45">O28-O29</f>
        <v>0</v>
      </c>
      <c r="P30" s="36">
        <f t="shared" si="34"/>
        <v>-269518.22490549088</v>
      </c>
      <c r="Q30" s="148"/>
      <c r="R30" s="136"/>
    </row>
    <row r="31" spans="2:18" x14ac:dyDescent="0.25">
      <c r="B31" s="141"/>
      <c r="C31" s="264" t="str">
        <f t="shared" si="33"/>
        <v>Interest LESS Interim Estimate</v>
      </c>
      <c r="D31" s="36">
        <f>D85*D115</f>
        <v>0</v>
      </c>
      <c r="E31" s="36">
        <f t="shared" ref="E31:O31" si="46">E85*E115</f>
        <v>0</v>
      </c>
      <c r="F31" s="36">
        <f t="shared" si="46"/>
        <v>0</v>
      </c>
      <c r="G31" s="36">
        <f t="shared" si="46"/>
        <v>0</v>
      </c>
      <c r="H31" s="36">
        <f t="shared" si="46"/>
        <v>-5688.7129804543547</v>
      </c>
      <c r="I31" s="36">
        <f t="shared" si="46"/>
        <v>-2046.449619710434</v>
      </c>
      <c r="J31" s="36">
        <f t="shared" si="46"/>
        <v>-1066.5259303928208</v>
      </c>
      <c r="K31" s="36">
        <f t="shared" si="46"/>
        <v>-159.72816094766645</v>
      </c>
      <c r="L31" s="36">
        <f t="shared" si="46"/>
        <v>-263.87112210370248</v>
      </c>
      <c r="M31" s="36">
        <f t="shared" si="46"/>
        <v>-239.72705245086209</v>
      </c>
      <c r="N31" s="36">
        <f t="shared" si="46"/>
        <v>-182.17130342244354</v>
      </c>
      <c r="O31" s="36">
        <f t="shared" si="46"/>
        <v>49544.51513313262</v>
      </c>
      <c r="P31" s="36">
        <f t="shared" si="34"/>
        <v>39897.328963650332</v>
      </c>
      <c r="Q31" s="149"/>
      <c r="R31" s="136"/>
    </row>
    <row r="32" spans="2:18" x14ac:dyDescent="0.25">
      <c r="B32" s="141"/>
      <c r="C32" s="264" t="str">
        <f t="shared" si="33"/>
        <v>Administrative Fees, Servicing Fees, Operating Exp, Other True-up</v>
      </c>
      <c r="D32" s="36">
        <f>D86*D115</f>
        <v>0</v>
      </c>
      <c r="E32" s="36">
        <f t="shared" ref="E32:O32" si="47">E86*E115</f>
        <v>0</v>
      </c>
      <c r="F32" s="36">
        <f t="shared" si="47"/>
        <v>0</v>
      </c>
      <c r="G32" s="36">
        <f t="shared" si="47"/>
        <v>0</v>
      </c>
      <c r="H32" s="36">
        <f t="shared" si="47"/>
        <v>0</v>
      </c>
      <c r="I32" s="36">
        <f t="shared" si="47"/>
        <v>0</v>
      </c>
      <c r="J32" s="36">
        <f t="shared" si="47"/>
        <v>0</v>
      </c>
      <c r="K32" s="36">
        <f t="shared" si="47"/>
        <v>0</v>
      </c>
      <c r="L32" s="36">
        <f t="shared" si="47"/>
        <v>0</v>
      </c>
      <c r="M32" s="36">
        <f t="shared" si="47"/>
        <v>0</v>
      </c>
      <c r="N32" s="36">
        <f t="shared" si="47"/>
        <v>0</v>
      </c>
      <c r="O32" s="36">
        <f t="shared" si="47"/>
        <v>184705.1527773003</v>
      </c>
      <c r="P32" s="36">
        <f t="shared" si="34"/>
        <v>184705.1527773003</v>
      </c>
      <c r="Q32" s="147"/>
      <c r="R32" s="136"/>
    </row>
    <row r="33" spans="2:18" x14ac:dyDescent="0.25">
      <c r="B33" s="141"/>
      <c r="C33" s="264" t="str">
        <f t="shared" si="33"/>
        <v>Charge-off True-up</v>
      </c>
      <c r="D33" s="36">
        <f t="shared" ref="D33:N33" si="48">D87*0.291388</f>
        <v>0</v>
      </c>
      <c r="E33" s="36">
        <f t="shared" si="48"/>
        <v>0</v>
      </c>
      <c r="F33" s="36">
        <f t="shared" si="48"/>
        <v>0</v>
      </c>
      <c r="G33" s="36">
        <f t="shared" si="48"/>
        <v>0</v>
      </c>
      <c r="H33" s="36">
        <f t="shared" si="48"/>
        <v>0</v>
      </c>
      <c r="I33" s="36">
        <f t="shared" si="48"/>
        <v>0</v>
      </c>
      <c r="J33" s="36">
        <f t="shared" si="48"/>
        <v>0</v>
      </c>
      <c r="K33" s="36">
        <f t="shared" si="48"/>
        <v>0</v>
      </c>
      <c r="L33" s="36">
        <f t="shared" si="48"/>
        <v>0</v>
      </c>
      <c r="M33" s="36">
        <f t="shared" si="48"/>
        <v>0</v>
      </c>
      <c r="N33" s="36">
        <f t="shared" si="48"/>
        <v>0</v>
      </c>
      <c r="O33" s="36">
        <f>O87*0.291388</f>
        <v>267285.96144610451</v>
      </c>
      <c r="P33" s="36">
        <f t="shared" si="34"/>
        <v>267285.96144610451</v>
      </c>
      <c r="Q33" s="147"/>
      <c r="R33" s="136"/>
    </row>
    <row r="34" spans="2:18" ht="12" thickBot="1" x14ac:dyDescent="0.3">
      <c r="B34" s="141"/>
      <c r="C34" s="133" t="s">
        <v>197</v>
      </c>
      <c r="D34" s="161">
        <f>SUM(D30:D33)</f>
        <v>0</v>
      </c>
      <c r="E34" s="161">
        <f t="shared" ref="E34" si="49">SUM(E30:E33)</f>
        <v>0</v>
      </c>
      <c r="F34" s="161">
        <f t="shared" ref="F34" si="50">SUM(F30:F33)</f>
        <v>0</v>
      </c>
      <c r="G34" s="161">
        <f t="shared" ref="G34" si="51">SUM(G30:G33)</f>
        <v>0</v>
      </c>
      <c r="H34" s="161">
        <f t="shared" ref="H34" si="52">SUM(H30:H33)</f>
        <v>-40258.161652781797</v>
      </c>
      <c r="I34" s="161">
        <f t="shared" ref="I34" si="53">SUM(I30:I33)</f>
        <v>114470.75544129313</v>
      </c>
      <c r="J34" s="161">
        <f t="shared" ref="J34" si="54">SUM(J30:J33)</f>
        <v>-88041.603194607451</v>
      </c>
      <c r="K34" s="161">
        <f t="shared" ref="K34" si="55">SUM(K30:K33)</f>
        <v>-222732.47985788516</v>
      </c>
      <c r="L34" s="161">
        <f t="shared" ref="L34" si="56">SUM(L30:L33)</f>
        <v>-10226.61063116375</v>
      </c>
      <c r="M34" s="161">
        <f t="shared" ref="M34" si="57">SUM(M30:M33)</f>
        <v>-32195.13987640569</v>
      </c>
      <c r="N34" s="161">
        <f t="shared" ref="N34" si="58">SUM(N30:N33)</f>
        <v>-182.17130342244354</v>
      </c>
      <c r="O34" s="161">
        <f t="shared" ref="O34" si="59">SUM(O30:O33)</f>
        <v>501535.62935653742</v>
      </c>
      <c r="P34" s="162">
        <f t="shared" si="34"/>
        <v>222370.21828156424</v>
      </c>
      <c r="Q34" s="142"/>
      <c r="R34" s="154"/>
    </row>
    <row r="35" spans="2:18" ht="12" thickTop="1" x14ac:dyDescent="0.25">
      <c r="B35" s="141"/>
      <c r="P35" s="36"/>
      <c r="Q35" s="142"/>
      <c r="R35" s="136"/>
    </row>
    <row r="36" spans="2:18" x14ac:dyDescent="0.25">
      <c r="B36" s="141"/>
      <c r="C36" s="132" t="str">
        <f>'Exhibit JAM-1'!C17</f>
        <v>Large Industrial - Firm</v>
      </c>
      <c r="Q36" s="146"/>
      <c r="R36" s="136"/>
    </row>
    <row r="37" spans="2:18" x14ac:dyDescent="0.25">
      <c r="B37" s="141"/>
      <c r="C37" s="133" t="str">
        <f t="shared" ref="C37:C42" si="60">C28</f>
        <v>Forecasted TC-3 Collections</v>
      </c>
      <c r="D37" s="36">
        <v>0</v>
      </c>
      <c r="E37" s="36">
        <v>0</v>
      </c>
      <c r="F37" s="36">
        <v>0</v>
      </c>
      <c r="G37" s="36">
        <v>0</v>
      </c>
      <c r="H37" s="36">
        <f>'Collections Data'!B57</f>
        <v>119122.44920192186</v>
      </c>
      <c r="I37" s="36">
        <f>'Collections Data'!B69</f>
        <v>119770.78635103686</v>
      </c>
      <c r="J37" s="36">
        <f>'Collections Data'!B81</f>
        <v>108795.95601229403</v>
      </c>
      <c r="K37" s="36">
        <f>'Collections Data'!B93</f>
        <v>108795.95601229403</v>
      </c>
      <c r="L37" s="36">
        <f>'Collections Data'!B105</f>
        <v>108795.95601229403</v>
      </c>
      <c r="M37" s="36">
        <f>'Collections Data'!B117</f>
        <v>108795.95601229403</v>
      </c>
      <c r="N37" s="36">
        <f>'Collections Data'!B129</f>
        <v>108795.95601229403</v>
      </c>
      <c r="O37" s="36">
        <f>'Collections Data'!B141</f>
        <v>108795.95601229403</v>
      </c>
      <c r="P37" s="36">
        <f>SUM(D37:O37)</f>
        <v>891668.97162672295</v>
      </c>
      <c r="Q37" s="147"/>
      <c r="R37" s="154"/>
    </row>
    <row r="38" spans="2:18" x14ac:dyDescent="0.25">
      <c r="B38" s="141"/>
      <c r="C38" s="133" t="str">
        <f t="shared" si="60"/>
        <v>Amounts Transferred to Trustee LESS Interim Adjustments</v>
      </c>
      <c r="D38" s="36">
        <v>0</v>
      </c>
      <c r="E38" s="36">
        <v>0</v>
      </c>
      <c r="F38" s="36">
        <v>0</v>
      </c>
      <c r="G38" s="36">
        <v>0</v>
      </c>
      <c r="H38" s="36">
        <f>'Collections Data'!E57-'Collections Data'!D57</f>
        <v>102013.67</v>
      </c>
      <c r="I38" s="36">
        <f>'Collections Data'!E69-'Collections Data'!D69</f>
        <v>120712.57</v>
      </c>
      <c r="J38" s="36">
        <f>'Collections Data'!E81-'Collections Data'!D81</f>
        <v>132935.24</v>
      </c>
      <c r="K38" s="36">
        <f>'Collections Data'!E93-'Collections Data'!D93</f>
        <v>174456.46</v>
      </c>
      <c r="L38" s="36">
        <f>'Collections Data'!E105-'Collections Data'!D105</f>
        <v>93932.15</v>
      </c>
      <c r="M38" s="36">
        <f>'Collections Data'!E117-'Collections Data'!D117</f>
        <v>116784.41</v>
      </c>
      <c r="N38" s="36">
        <f>'Collections Data'!E129-'Collections Data'!D129</f>
        <v>108795.95601229403</v>
      </c>
      <c r="O38" s="36">
        <f>'Collections Data'!E141-'Collections Data'!D141</f>
        <v>108795.95601229403</v>
      </c>
      <c r="P38" s="36">
        <f t="shared" ref="P38:P43" si="61">SUM(D38:O38)</f>
        <v>958426.41202458809</v>
      </c>
      <c r="Q38" s="146"/>
      <c r="R38" s="154"/>
    </row>
    <row r="39" spans="2:18" x14ac:dyDescent="0.25">
      <c r="B39" s="141"/>
      <c r="C39" s="264" t="str">
        <f t="shared" si="60"/>
        <v>Difference</v>
      </c>
      <c r="D39" s="36">
        <f>D37-D38</f>
        <v>0</v>
      </c>
      <c r="E39" s="36">
        <f t="shared" ref="E39" si="62">E37-E38</f>
        <v>0</v>
      </c>
      <c r="F39" s="36">
        <f t="shared" ref="F39" si="63">F37-F38</f>
        <v>0</v>
      </c>
      <c r="G39" s="36">
        <f t="shared" ref="G39" si="64">G37-G38</f>
        <v>0</v>
      </c>
      <c r="H39" s="36">
        <f t="shared" ref="H39" si="65">H37-H38</f>
        <v>17108.779201921861</v>
      </c>
      <c r="I39" s="36">
        <f t="shared" ref="I39" si="66">I37-I38</f>
        <v>-941.78364896314451</v>
      </c>
      <c r="J39" s="36">
        <f t="shared" ref="J39" si="67">J37-J38</f>
        <v>-24139.28398770596</v>
      </c>
      <c r="K39" s="36">
        <f t="shared" ref="K39" si="68">K37-K38</f>
        <v>-65660.503987705961</v>
      </c>
      <c r="L39" s="36">
        <f t="shared" ref="L39" si="69">L37-L38</f>
        <v>14863.806012294037</v>
      </c>
      <c r="M39" s="36">
        <f t="shared" ref="M39" si="70">M37-M38</f>
        <v>-7988.4539877059724</v>
      </c>
      <c r="N39" s="36">
        <f t="shared" ref="N39" si="71">N37-N38</f>
        <v>0</v>
      </c>
      <c r="O39" s="36">
        <f t="shared" ref="O39" si="72">O37-O38</f>
        <v>0</v>
      </c>
      <c r="P39" s="36">
        <f t="shared" si="61"/>
        <v>-66757.440397865139</v>
      </c>
      <c r="Q39" s="148"/>
      <c r="R39" s="136"/>
    </row>
    <row r="40" spans="2:18" x14ac:dyDescent="0.25">
      <c r="B40" s="141"/>
      <c r="C40" s="264" t="str">
        <f t="shared" si="60"/>
        <v>Interest LESS Interim Estimate</v>
      </c>
      <c r="D40" s="36">
        <f>D85*D116</f>
        <v>0</v>
      </c>
      <c r="E40" s="36">
        <f t="shared" ref="E40:O40" si="73">E85*E116</f>
        <v>0</v>
      </c>
      <c r="F40" s="36">
        <f t="shared" si="73"/>
        <v>0</v>
      </c>
      <c r="G40" s="36">
        <f t="shared" si="73"/>
        <v>0</v>
      </c>
      <c r="H40" s="36">
        <f t="shared" si="73"/>
        <v>-326.81714142416473</v>
      </c>
      <c r="I40" s="36">
        <f t="shared" si="73"/>
        <v>-134.4359087343334</v>
      </c>
      <c r="J40" s="36">
        <f t="shared" si="73"/>
        <v>-72.243931796539584</v>
      </c>
      <c r="K40" s="36">
        <f t="shared" si="73"/>
        <v>-11.593080170401185</v>
      </c>
      <c r="L40" s="36">
        <f t="shared" si="73"/>
        <v>-17.987084394505224</v>
      </c>
      <c r="M40" s="36">
        <f t="shared" si="73"/>
        <v>-16.030552861349118</v>
      </c>
      <c r="N40" s="36">
        <f t="shared" si="73"/>
        <v>-11.900868888383343</v>
      </c>
      <c r="O40" s="36">
        <f t="shared" si="73"/>
        <v>3187.1809495246252</v>
      </c>
      <c r="P40" s="36">
        <f t="shared" si="61"/>
        <v>2596.172381254949</v>
      </c>
      <c r="Q40" s="146"/>
      <c r="R40" s="136"/>
    </row>
    <row r="41" spans="2:18" x14ac:dyDescent="0.25">
      <c r="B41" s="141"/>
      <c r="C41" s="264" t="str">
        <f t="shared" si="60"/>
        <v>Administrative Fees, Servicing Fees, Operating Exp, Other True-up</v>
      </c>
      <c r="D41" s="36">
        <f>D86*D116</f>
        <v>0</v>
      </c>
      <c r="E41" s="36">
        <f t="shared" ref="E41:O41" si="74">E86*E116</f>
        <v>0</v>
      </c>
      <c r="F41" s="36">
        <f t="shared" si="74"/>
        <v>0</v>
      </c>
      <c r="G41" s="36">
        <f t="shared" si="74"/>
        <v>0</v>
      </c>
      <c r="H41" s="36">
        <f t="shared" si="74"/>
        <v>0</v>
      </c>
      <c r="I41" s="36">
        <f t="shared" si="74"/>
        <v>0</v>
      </c>
      <c r="J41" s="36">
        <f t="shared" si="74"/>
        <v>0</v>
      </c>
      <c r="K41" s="36">
        <f t="shared" si="74"/>
        <v>0</v>
      </c>
      <c r="L41" s="36">
        <f t="shared" si="74"/>
        <v>0</v>
      </c>
      <c r="M41" s="36">
        <f t="shared" si="74"/>
        <v>0</v>
      </c>
      <c r="N41" s="36">
        <f t="shared" si="74"/>
        <v>0</v>
      </c>
      <c r="O41" s="36">
        <f t="shared" si="74"/>
        <v>11882.016457905844</v>
      </c>
      <c r="P41" s="36">
        <f t="shared" si="61"/>
        <v>11882.016457905844</v>
      </c>
      <c r="Q41" s="146"/>
      <c r="R41" s="136"/>
    </row>
    <row r="42" spans="2:18" x14ac:dyDescent="0.25">
      <c r="B42" s="141"/>
      <c r="C42" s="264" t="str">
        <f t="shared" si="60"/>
        <v>Charge-off True-up</v>
      </c>
      <c r="D42" s="36">
        <f t="shared" ref="D42:N42" si="75">D87*0</f>
        <v>0</v>
      </c>
      <c r="E42" s="36">
        <f t="shared" si="75"/>
        <v>0</v>
      </c>
      <c r="F42" s="36">
        <f t="shared" si="75"/>
        <v>0</v>
      </c>
      <c r="G42" s="36">
        <f t="shared" si="75"/>
        <v>0</v>
      </c>
      <c r="H42" s="36">
        <f t="shared" si="75"/>
        <v>0</v>
      </c>
      <c r="I42" s="36">
        <f t="shared" si="75"/>
        <v>0</v>
      </c>
      <c r="J42" s="36">
        <f t="shared" si="75"/>
        <v>0</v>
      </c>
      <c r="K42" s="36">
        <f t="shared" si="75"/>
        <v>0</v>
      </c>
      <c r="L42" s="36">
        <f t="shared" si="75"/>
        <v>0</v>
      </c>
      <c r="M42" s="36">
        <f t="shared" si="75"/>
        <v>0</v>
      </c>
      <c r="N42" s="36">
        <f t="shared" si="75"/>
        <v>0</v>
      </c>
      <c r="O42" s="36">
        <f>O87*0</f>
        <v>0</v>
      </c>
      <c r="P42" s="36">
        <f t="shared" si="61"/>
        <v>0</v>
      </c>
      <c r="Q42" s="146"/>
      <c r="R42" s="136"/>
    </row>
    <row r="43" spans="2:18" ht="12" thickBot="1" x14ac:dyDescent="0.3">
      <c r="B43" s="141"/>
      <c r="C43" s="133" t="s">
        <v>198</v>
      </c>
      <c r="D43" s="161">
        <f>SUM(D39:D42)</f>
        <v>0</v>
      </c>
      <c r="E43" s="161">
        <f t="shared" ref="E43" si="76">SUM(E39:E42)</f>
        <v>0</v>
      </c>
      <c r="F43" s="161">
        <f t="shared" ref="F43" si="77">SUM(F39:F42)</f>
        <v>0</v>
      </c>
      <c r="G43" s="161">
        <f t="shared" ref="G43" si="78">SUM(G39:G42)</f>
        <v>0</v>
      </c>
      <c r="H43" s="161">
        <f t="shared" ref="H43" si="79">SUM(H39:H42)</f>
        <v>16781.962060497695</v>
      </c>
      <c r="I43" s="161">
        <f t="shared" ref="I43" si="80">SUM(I39:I42)</f>
        <v>-1076.219557697478</v>
      </c>
      <c r="J43" s="161">
        <f t="shared" ref="J43" si="81">SUM(J39:J42)</f>
        <v>-24211.5279195025</v>
      </c>
      <c r="K43" s="161">
        <f t="shared" ref="K43" si="82">SUM(K39:K42)</f>
        <v>-65672.097067876355</v>
      </c>
      <c r="L43" s="161">
        <f t="shared" ref="L43" si="83">SUM(L39:L42)</f>
        <v>14845.818927899532</v>
      </c>
      <c r="M43" s="161">
        <f t="shared" ref="M43" si="84">SUM(M39:M42)</f>
        <v>-8004.4845405673213</v>
      </c>
      <c r="N43" s="161">
        <f t="shared" ref="N43" si="85">SUM(N39:N42)</f>
        <v>-11.900868888383343</v>
      </c>
      <c r="O43" s="161">
        <f t="shared" ref="O43" si="86">SUM(O39:O42)</f>
        <v>15069.197407430469</v>
      </c>
      <c r="P43" s="162">
        <f t="shared" si="61"/>
        <v>-52279.251558704338</v>
      </c>
      <c r="Q43" s="142"/>
      <c r="R43" s="154"/>
    </row>
    <row r="44" spans="2:18" ht="12" thickTop="1" x14ac:dyDescent="0.25">
      <c r="B44" s="141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154"/>
      <c r="Q44" s="146"/>
      <c r="R44" s="136"/>
    </row>
    <row r="45" spans="2:18" x14ac:dyDescent="0.25">
      <c r="B45" s="141"/>
      <c r="C45" s="132" t="str">
        <f>'Exhibit JAM-1'!C18</f>
        <v>Large Industrial - Non-Firm</v>
      </c>
      <c r="Q45" s="146"/>
      <c r="R45" s="136"/>
    </row>
    <row r="46" spans="2:18" x14ac:dyDescent="0.25">
      <c r="B46" s="141"/>
      <c r="C46" s="133" t="str">
        <f t="shared" ref="C46:C51" si="87">C37</f>
        <v>Forecasted TC-3 Collections</v>
      </c>
      <c r="D46" s="36">
        <v>0</v>
      </c>
      <c r="E46" s="36">
        <v>0</v>
      </c>
      <c r="F46" s="36">
        <v>0</v>
      </c>
      <c r="G46" s="36">
        <v>0</v>
      </c>
      <c r="H46" s="36">
        <f>'Collections Data'!B58</f>
        <v>123037.15948849384</v>
      </c>
      <c r="I46" s="36">
        <f>'Collections Data'!B70</f>
        <v>122853.48216799618</v>
      </c>
      <c r="J46" s="36">
        <f>'Collections Data'!B82</f>
        <v>120957.33809924719</v>
      </c>
      <c r="K46" s="36">
        <f>'Collections Data'!B94</f>
        <v>120957.33809924719</v>
      </c>
      <c r="L46" s="36">
        <f>'Collections Data'!B106</f>
        <v>120957.33809924719</v>
      </c>
      <c r="M46" s="36">
        <f>'Collections Data'!B118</f>
        <v>120957.33809924719</v>
      </c>
      <c r="N46" s="36">
        <f>'Collections Data'!B130</f>
        <v>120957.33809924719</v>
      </c>
      <c r="O46" s="36">
        <f>'Collections Data'!B142</f>
        <v>120957.33809924719</v>
      </c>
      <c r="P46" s="36">
        <f>SUM(D46:O46)</f>
        <v>971634.67025197321</v>
      </c>
      <c r="Q46" s="147"/>
      <c r="R46" s="154"/>
    </row>
    <row r="47" spans="2:18" x14ac:dyDescent="0.25">
      <c r="B47" s="141"/>
      <c r="C47" s="133" t="str">
        <f t="shared" si="87"/>
        <v>Amounts Transferred to Trustee LESS Interim Adjustments</v>
      </c>
      <c r="D47" s="36">
        <v>0</v>
      </c>
      <c r="E47" s="36">
        <v>0</v>
      </c>
      <c r="F47" s="36">
        <v>0</v>
      </c>
      <c r="G47" s="36">
        <v>0</v>
      </c>
      <c r="H47" s="36">
        <f>'Collections Data'!E58-'Collections Data'!D58</f>
        <v>138298</v>
      </c>
      <c r="I47" s="36">
        <f>'Collections Data'!E70-'Collections Data'!D70</f>
        <v>122346.7</v>
      </c>
      <c r="J47" s="36">
        <f>'Collections Data'!E82-'Collections Data'!D82</f>
        <v>137828.60999999999</v>
      </c>
      <c r="K47" s="36">
        <f>'Collections Data'!E94-'Collections Data'!D94</f>
        <v>160246.92000000001</v>
      </c>
      <c r="L47" s="36">
        <f>'Collections Data'!E106-'Collections Data'!D106</f>
        <v>79193.429999999993</v>
      </c>
      <c r="M47" s="36">
        <f>'Collections Data'!E118-'Collections Data'!D118</f>
        <v>119720.18</v>
      </c>
      <c r="N47" s="36">
        <f>'Collections Data'!E130-'Collections Data'!D130</f>
        <v>120957.33809924719</v>
      </c>
      <c r="O47" s="36">
        <f>'Collections Data'!E142-'Collections Data'!D142</f>
        <v>120957.33809924721</v>
      </c>
      <c r="P47" s="36">
        <f t="shared" ref="P47:P52" si="88">SUM(D47:O47)</f>
        <v>999548.51619849424</v>
      </c>
      <c r="Q47" s="147"/>
      <c r="R47" s="154"/>
    </row>
    <row r="48" spans="2:18" x14ac:dyDescent="0.25">
      <c r="B48" s="141"/>
      <c r="C48" s="264" t="str">
        <f t="shared" si="87"/>
        <v>Difference</v>
      </c>
      <c r="D48" s="36">
        <f>D46-D47</f>
        <v>0</v>
      </c>
      <c r="E48" s="36">
        <f t="shared" ref="E48" si="89">E46-E47</f>
        <v>0</v>
      </c>
      <c r="F48" s="36">
        <f t="shared" ref="F48" si="90">F46-F47</f>
        <v>0</v>
      </c>
      <c r="G48" s="36">
        <f t="shared" ref="G48" si="91">G46-G47</f>
        <v>0</v>
      </c>
      <c r="H48" s="36">
        <f t="shared" ref="H48" si="92">H46-H47</f>
        <v>-15260.840511506161</v>
      </c>
      <c r="I48" s="36">
        <f t="shared" ref="I48" si="93">I46-I47</f>
        <v>506.78216799617803</v>
      </c>
      <c r="J48" s="36">
        <f t="shared" ref="J48" si="94">J46-J47</f>
        <v>-16871.271900752792</v>
      </c>
      <c r="K48" s="36">
        <f t="shared" ref="K48" si="95">K46-K47</f>
        <v>-39289.581900752819</v>
      </c>
      <c r="L48" s="36">
        <f t="shared" ref="L48" si="96">L46-L47</f>
        <v>41763.908099247201</v>
      </c>
      <c r="M48" s="36">
        <f t="shared" ref="M48" si="97">M46-M47</f>
        <v>1237.1580992472009</v>
      </c>
      <c r="N48" s="36">
        <f t="shared" ref="N48" si="98">N46-N47</f>
        <v>0</v>
      </c>
      <c r="O48" s="36">
        <f t="shared" ref="O48" si="99">O46-O47</f>
        <v>0</v>
      </c>
      <c r="P48" s="36">
        <f t="shared" si="88"/>
        <v>-27913.845946521193</v>
      </c>
      <c r="Q48" s="148"/>
      <c r="R48" s="136"/>
    </row>
    <row r="49" spans="2:18" x14ac:dyDescent="0.25">
      <c r="B49" s="141"/>
      <c r="C49" s="264" t="str">
        <f t="shared" si="87"/>
        <v>Interest LESS Interim Estimate</v>
      </c>
      <c r="D49" s="36">
        <f>D85*D117</f>
        <v>0</v>
      </c>
      <c r="E49" s="36">
        <f t="shared" ref="E49:O49" si="100">E85*E117</f>
        <v>0</v>
      </c>
      <c r="F49" s="36">
        <f t="shared" si="100"/>
        <v>0</v>
      </c>
      <c r="G49" s="36">
        <f t="shared" si="100"/>
        <v>0</v>
      </c>
      <c r="H49" s="36">
        <f t="shared" si="100"/>
        <v>-443.05980781476774</v>
      </c>
      <c r="I49" s="36">
        <f t="shared" si="100"/>
        <v>-157.3232103289119</v>
      </c>
      <c r="J49" s="36">
        <f t="shared" si="100"/>
        <v>-80.940108077999824</v>
      </c>
      <c r="K49" s="36">
        <f t="shared" si="100"/>
        <v>-12.218579924337194</v>
      </c>
      <c r="L49" s="36">
        <f t="shared" si="100"/>
        <v>-18.386676042026867</v>
      </c>
      <c r="M49" s="36">
        <f t="shared" si="100"/>
        <v>-16.394065505408989</v>
      </c>
      <c r="N49" s="36">
        <f t="shared" si="100"/>
        <v>-12.306524963952208</v>
      </c>
      <c r="O49" s="36">
        <f t="shared" si="100"/>
        <v>3323.9296715789155</v>
      </c>
      <c r="P49" s="36">
        <f t="shared" si="88"/>
        <v>2583.3006989215105</v>
      </c>
      <c r="Q49" s="146"/>
      <c r="R49" s="136"/>
    </row>
    <row r="50" spans="2:18" x14ac:dyDescent="0.25">
      <c r="B50" s="141"/>
      <c r="C50" s="264" t="str">
        <f t="shared" si="87"/>
        <v>Administrative Fees, Servicing Fees, Operating Exp, Other True-up</v>
      </c>
      <c r="D50" s="36">
        <f>D86*D117</f>
        <v>0</v>
      </c>
      <c r="E50" s="36">
        <f t="shared" ref="E50:O50" si="101">E86*E117</f>
        <v>0</v>
      </c>
      <c r="F50" s="36">
        <f t="shared" si="101"/>
        <v>0</v>
      </c>
      <c r="G50" s="36">
        <f t="shared" si="101"/>
        <v>0</v>
      </c>
      <c r="H50" s="36">
        <f t="shared" si="101"/>
        <v>0</v>
      </c>
      <c r="I50" s="36">
        <f t="shared" si="101"/>
        <v>0</v>
      </c>
      <c r="J50" s="36">
        <f t="shared" si="101"/>
        <v>0</v>
      </c>
      <c r="K50" s="36">
        <f t="shared" si="101"/>
        <v>0</v>
      </c>
      <c r="L50" s="36">
        <f t="shared" si="101"/>
        <v>0</v>
      </c>
      <c r="M50" s="36">
        <f t="shared" si="101"/>
        <v>0</v>
      </c>
      <c r="N50" s="36">
        <f t="shared" si="101"/>
        <v>0</v>
      </c>
      <c r="O50" s="36">
        <f t="shared" si="101"/>
        <v>12391.824527099097</v>
      </c>
      <c r="P50" s="36">
        <f t="shared" si="88"/>
        <v>12391.824527099097</v>
      </c>
      <c r="Q50" s="146"/>
      <c r="R50" s="136"/>
    </row>
    <row r="51" spans="2:18" x14ac:dyDescent="0.25">
      <c r="B51" s="141"/>
      <c r="C51" s="264" t="str">
        <f t="shared" si="87"/>
        <v>Charge-off True-up</v>
      </c>
      <c r="D51" s="36">
        <f t="shared" ref="D51:N51" si="102">D87*0</f>
        <v>0</v>
      </c>
      <c r="E51" s="36">
        <f t="shared" si="102"/>
        <v>0</v>
      </c>
      <c r="F51" s="36">
        <f t="shared" si="102"/>
        <v>0</v>
      </c>
      <c r="G51" s="36">
        <f t="shared" si="102"/>
        <v>0</v>
      </c>
      <c r="H51" s="36">
        <f t="shared" si="102"/>
        <v>0</v>
      </c>
      <c r="I51" s="36">
        <f t="shared" si="102"/>
        <v>0</v>
      </c>
      <c r="J51" s="36">
        <f t="shared" si="102"/>
        <v>0</v>
      </c>
      <c r="K51" s="36">
        <f t="shared" si="102"/>
        <v>0</v>
      </c>
      <c r="L51" s="36">
        <f t="shared" si="102"/>
        <v>0</v>
      </c>
      <c r="M51" s="36">
        <f t="shared" si="102"/>
        <v>0</v>
      </c>
      <c r="N51" s="36">
        <f t="shared" si="102"/>
        <v>0</v>
      </c>
      <c r="O51" s="36">
        <f>O87*0</f>
        <v>0</v>
      </c>
      <c r="P51" s="36">
        <f t="shared" si="88"/>
        <v>0</v>
      </c>
      <c r="Q51" s="147"/>
      <c r="R51" s="136"/>
    </row>
    <row r="52" spans="2:18" ht="12" thickBot="1" x14ac:dyDescent="0.3">
      <c r="B52" s="141"/>
      <c r="C52" s="133" t="s">
        <v>195</v>
      </c>
      <c r="D52" s="161">
        <f>SUM(D48:D51)</f>
        <v>0</v>
      </c>
      <c r="E52" s="161">
        <f t="shared" ref="E52" si="103">SUM(E48:E51)</f>
        <v>0</v>
      </c>
      <c r="F52" s="161">
        <f t="shared" ref="F52" si="104">SUM(F48:F51)</f>
        <v>0</v>
      </c>
      <c r="G52" s="161">
        <f t="shared" ref="G52" si="105">SUM(G48:G51)</f>
        <v>0</v>
      </c>
      <c r="H52" s="161">
        <f t="shared" ref="H52" si="106">SUM(H48:H51)</f>
        <v>-15703.900319320928</v>
      </c>
      <c r="I52" s="161">
        <f t="shared" ref="I52" si="107">SUM(I48:I51)</f>
        <v>349.45895766726613</v>
      </c>
      <c r="J52" s="161">
        <f t="shared" ref="J52" si="108">SUM(J48:J51)</f>
        <v>-16952.212008830793</v>
      </c>
      <c r="K52" s="161">
        <f t="shared" ref="K52" si="109">SUM(K48:K51)</f>
        <v>-39301.800480677157</v>
      </c>
      <c r="L52" s="161">
        <f t="shared" ref="L52" si="110">SUM(L48:L51)</f>
        <v>41745.521423205173</v>
      </c>
      <c r="M52" s="161">
        <f t="shared" ref="M52" si="111">SUM(M48:M51)</f>
        <v>1220.764033741792</v>
      </c>
      <c r="N52" s="161">
        <f t="shared" ref="N52" si="112">SUM(N48:N51)</f>
        <v>-12.306524963952208</v>
      </c>
      <c r="O52" s="161">
        <f t="shared" ref="O52" si="113">SUM(O48:O51)</f>
        <v>15715.754198678012</v>
      </c>
      <c r="P52" s="162">
        <f t="shared" si="88"/>
        <v>-12938.720720500587</v>
      </c>
      <c r="Q52" s="142"/>
      <c r="R52" s="154"/>
    </row>
    <row r="53" spans="2:18" ht="12" thickTop="1" x14ac:dyDescent="0.25">
      <c r="B53" s="141"/>
      <c r="P53" s="36"/>
      <c r="Q53" s="142"/>
      <c r="R53" s="130"/>
    </row>
    <row r="54" spans="2:18" x14ac:dyDescent="0.25">
      <c r="B54" s="141"/>
      <c r="C54" s="132" t="str">
        <f>'Exhibit JAM-1'!C19</f>
        <v>Standby - Firm</v>
      </c>
      <c r="Q54" s="142"/>
      <c r="R54" s="130"/>
    </row>
    <row r="55" spans="2:18" x14ac:dyDescent="0.25">
      <c r="B55" s="141"/>
      <c r="C55" s="133" t="str">
        <f t="shared" ref="C55:C60" si="114">C46</f>
        <v>Forecasted TC-3 Collections</v>
      </c>
      <c r="D55" s="36">
        <v>0</v>
      </c>
      <c r="E55" s="36">
        <v>0</v>
      </c>
      <c r="F55" s="36">
        <v>0</v>
      </c>
      <c r="G55" s="36">
        <v>0</v>
      </c>
      <c r="H55" s="36">
        <f>'Collections Data'!B59</f>
        <v>87954.492846306632</v>
      </c>
      <c r="I55" s="36">
        <f>'Collections Data'!B71</f>
        <v>87954.492846306632</v>
      </c>
      <c r="J55" s="36">
        <f>'Collections Data'!B83</f>
        <v>88158.476390886906</v>
      </c>
      <c r="K55" s="36">
        <f>'Collections Data'!B95</f>
        <v>88158.476390886906</v>
      </c>
      <c r="L55" s="36">
        <f>'Collections Data'!B107</f>
        <v>88158.476390886906</v>
      </c>
      <c r="M55" s="36">
        <f>'Collections Data'!B119</f>
        <v>88158.476390886906</v>
      </c>
      <c r="N55" s="36">
        <f>'Collections Data'!B131</f>
        <v>88158.476390886906</v>
      </c>
      <c r="O55" s="36">
        <f>'Collections Data'!B143</f>
        <v>88158.476390886906</v>
      </c>
      <c r="P55" s="36">
        <f>SUM(D55:O55)</f>
        <v>704859.84403793479</v>
      </c>
      <c r="Q55" s="142"/>
      <c r="R55" s="130"/>
    </row>
    <row r="56" spans="2:18" x14ac:dyDescent="0.25">
      <c r="B56" s="141"/>
      <c r="C56" s="133" t="str">
        <f t="shared" si="114"/>
        <v>Amounts Transferred to Trustee LESS Interim Adjustments</v>
      </c>
      <c r="D56" s="36">
        <v>0</v>
      </c>
      <c r="E56" s="36">
        <v>0</v>
      </c>
      <c r="F56" s="36">
        <v>0</v>
      </c>
      <c r="G56" s="36">
        <v>0</v>
      </c>
      <c r="H56" s="36">
        <f>'Collections Data'!E59-'Collections Data'!D59</f>
        <v>127093.72999999998</v>
      </c>
      <c r="I56" s="36">
        <f>'Collections Data'!E71-'Collections Data'!D71</f>
        <v>88113.91</v>
      </c>
      <c r="J56" s="36">
        <f>'Collections Data'!E83-'Collections Data'!D83</f>
        <v>98465.61</v>
      </c>
      <c r="K56" s="36">
        <f>'Collections Data'!E95-'Collections Data'!D95</f>
        <v>110128.47</v>
      </c>
      <c r="L56" s="36">
        <f>'Collections Data'!E107-'Collections Data'!D107</f>
        <v>64288.419999999991</v>
      </c>
      <c r="M56" s="36">
        <f>'Collections Data'!E119-'Collections Data'!D119</f>
        <v>84448.36</v>
      </c>
      <c r="N56" s="36">
        <f>'Collections Data'!E131-'Collections Data'!D131</f>
        <v>88158.476390886906</v>
      </c>
      <c r="O56" s="36">
        <f>'Collections Data'!E143-'Collections Data'!D143</f>
        <v>88158.476390886906</v>
      </c>
      <c r="P56" s="36">
        <f t="shared" ref="P56:P61" si="115">SUM(D56:O56)</f>
        <v>748855.45278177387</v>
      </c>
      <c r="Q56" s="142"/>
      <c r="R56" s="130"/>
    </row>
    <row r="57" spans="2:18" x14ac:dyDescent="0.25">
      <c r="B57" s="141"/>
      <c r="C57" s="264" t="str">
        <f t="shared" si="114"/>
        <v>Difference</v>
      </c>
      <c r="D57" s="36">
        <f>D55-D56</f>
        <v>0</v>
      </c>
      <c r="E57" s="36">
        <f t="shared" ref="E57" si="116">E55-E56</f>
        <v>0</v>
      </c>
      <c r="F57" s="36">
        <f t="shared" ref="F57" si="117">F55-F56</f>
        <v>0</v>
      </c>
      <c r="G57" s="36">
        <f t="shared" ref="G57" si="118">G55-G56</f>
        <v>0</v>
      </c>
      <c r="H57" s="36">
        <f t="shared" ref="H57" si="119">H55-H56</f>
        <v>-39139.23715369335</v>
      </c>
      <c r="I57" s="36">
        <f t="shared" ref="I57" si="120">I55-I56</f>
        <v>-159.4171536933718</v>
      </c>
      <c r="J57" s="36">
        <f t="shared" ref="J57" si="121">J55-J56</f>
        <v>-10307.133609113094</v>
      </c>
      <c r="K57" s="36">
        <f t="shared" ref="K57" si="122">K55-K56</f>
        <v>-21969.993609113095</v>
      </c>
      <c r="L57" s="36">
        <f t="shared" ref="L57" si="123">L55-L56</f>
        <v>23870.056390886915</v>
      </c>
      <c r="M57" s="36">
        <f t="shared" ref="M57" si="124">M55-M56</f>
        <v>3710.1163908869057</v>
      </c>
      <c r="N57" s="36">
        <f t="shared" ref="N57" si="125">N55-N56</f>
        <v>0</v>
      </c>
      <c r="O57" s="36">
        <f t="shared" ref="O57" si="126">O55-O56</f>
        <v>0</v>
      </c>
      <c r="P57" s="36">
        <f t="shared" si="115"/>
        <v>-43995.60874383909</v>
      </c>
      <c r="Q57" s="142"/>
      <c r="R57" s="130"/>
    </row>
    <row r="58" spans="2:18" x14ac:dyDescent="0.25">
      <c r="B58" s="141"/>
      <c r="C58" s="264" t="str">
        <f t="shared" si="114"/>
        <v>Interest LESS Interim Estimate</v>
      </c>
      <c r="D58" s="36">
        <f>D85*D118</f>
        <v>0</v>
      </c>
      <c r="E58" s="36">
        <f t="shared" ref="E58:O58" si="127">E85*E118</f>
        <v>0</v>
      </c>
      <c r="F58" s="36">
        <f t="shared" si="127"/>
        <v>0</v>
      </c>
      <c r="G58" s="36">
        <f t="shared" si="127"/>
        <v>0</v>
      </c>
      <c r="H58" s="36">
        <f t="shared" si="127"/>
        <v>-407.16513317807903</v>
      </c>
      <c r="I58" s="36">
        <f t="shared" si="127"/>
        <v>-129.8977374644823</v>
      </c>
      <c r="J58" s="36">
        <f t="shared" si="127"/>
        <v>-63.71504971356164</v>
      </c>
      <c r="K58" s="36">
        <f t="shared" si="127"/>
        <v>-9.2680646052346667</v>
      </c>
      <c r="L58" s="36">
        <f t="shared" si="127"/>
        <v>-14.068291441646727</v>
      </c>
      <c r="M58" s="36">
        <f t="shared" si="127"/>
        <v>-12.388878608390311</v>
      </c>
      <c r="N58" s="36">
        <f t="shared" si="127"/>
        <v>-9.2544564938070852</v>
      </c>
      <c r="O58" s="36">
        <f t="shared" si="127"/>
        <v>2490.2671745157172</v>
      </c>
      <c r="P58" s="36">
        <f t="shared" si="115"/>
        <v>1844.5095630105154</v>
      </c>
      <c r="Q58" s="142"/>
      <c r="R58" s="130"/>
    </row>
    <row r="59" spans="2:18" x14ac:dyDescent="0.25">
      <c r="B59" s="141"/>
      <c r="C59" s="264" t="str">
        <f t="shared" si="114"/>
        <v>Administrative Fees, Servicing Fees, Operating Exp, Other True-up</v>
      </c>
      <c r="D59" s="36">
        <f>D86*D118</f>
        <v>0</v>
      </c>
      <c r="E59" s="36">
        <f t="shared" ref="E59:O59" si="128">E86*E118</f>
        <v>0</v>
      </c>
      <c r="F59" s="36">
        <f t="shared" si="128"/>
        <v>0</v>
      </c>
      <c r="G59" s="36">
        <f t="shared" si="128"/>
        <v>0</v>
      </c>
      <c r="H59" s="36">
        <f t="shared" si="128"/>
        <v>0</v>
      </c>
      <c r="I59" s="36">
        <f t="shared" si="128"/>
        <v>0</v>
      </c>
      <c r="J59" s="36">
        <f t="shared" si="128"/>
        <v>0</v>
      </c>
      <c r="K59" s="36">
        <f t="shared" si="128"/>
        <v>0</v>
      </c>
      <c r="L59" s="36">
        <f t="shared" si="128"/>
        <v>0</v>
      </c>
      <c r="M59" s="36">
        <f t="shared" si="128"/>
        <v>0</v>
      </c>
      <c r="N59" s="36">
        <f t="shared" si="128"/>
        <v>0</v>
      </c>
      <c r="O59" s="36">
        <f t="shared" si="128"/>
        <v>9283.8768870627682</v>
      </c>
      <c r="P59" s="36">
        <f t="shared" si="115"/>
        <v>9283.8768870627682</v>
      </c>
      <c r="Q59" s="142"/>
      <c r="R59" s="130"/>
    </row>
    <row r="60" spans="2:18" x14ac:dyDescent="0.25">
      <c r="B60" s="141"/>
      <c r="C60" s="264" t="str">
        <f t="shared" si="114"/>
        <v>Charge-off True-up</v>
      </c>
      <c r="D60" s="36">
        <f t="shared" ref="D60:N60" si="129">D87*0</f>
        <v>0</v>
      </c>
      <c r="E60" s="36">
        <f t="shared" si="129"/>
        <v>0</v>
      </c>
      <c r="F60" s="36">
        <f t="shared" si="129"/>
        <v>0</v>
      </c>
      <c r="G60" s="36">
        <f t="shared" si="129"/>
        <v>0</v>
      </c>
      <c r="H60" s="36">
        <f t="shared" si="129"/>
        <v>0</v>
      </c>
      <c r="I60" s="36">
        <f t="shared" si="129"/>
        <v>0</v>
      </c>
      <c r="J60" s="36">
        <f t="shared" si="129"/>
        <v>0</v>
      </c>
      <c r="K60" s="36">
        <f t="shared" si="129"/>
        <v>0</v>
      </c>
      <c r="L60" s="36">
        <f t="shared" si="129"/>
        <v>0</v>
      </c>
      <c r="M60" s="36">
        <f t="shared" si="129"/>
        <v>0</v>
      </c>
      <c r="N60" s="36">
        <f t="shared" si="129"/>
        <v>0</v>
      </c>
      <c r="O60" s="36">
        <f>O87*0</f>
        <v>0</v>
      </c>
      <c r="P60" s="36">
        <f t="shared" si="115"/>
        <v>0</v>
      </c>
      <c r="Q60" s="142"/>
      <c r="R60" s="130"/>
    </row>
    <row r="61" spans="2:18" ht="12" thickBot="1" x14ac:dyDescent="0.3">
      <c r="B61" s="141"/>
      <c r="C61" s="133" t="s">
        <v>195</v>
      </c>
      <c r="D61" s="161">
        <f>SUM(D57:D60)</f>
        <v>0</v>
      </c>
      <c r="E61" s="161">
        <f t="shared" ref="E61" si="130">SUM(E57:E60)</f>
        <v>0</v>
      </c>
      <c r="F61" s="161">
        <f t="shared" ref="F61" si="131">SUM(F57:F60)</f>
        <v>0</v>
      </c>
      <c r="G61" s="161">
        <f t="shared" ref="G61" si="132">SUM(G57:G60)</f>
        <v>0</v>
      </c>
      <c r="H61" s="161">
        <f t="shared" ref="H61" si="133">SUM(H57:H60)</f>
        <v>-39546.402286871431</v>
      </c>
      <c r="I61" s="161">
        <f t="shared" ref="I61" si="134">SUM(I57:I60)</f>
        <v>-289.31489115785411</v>
      </c>
      <c r="J61" s="161">
        <f t="shared" ref="J61" si="135">SUM(J57:J60)</f>
        <v>-10370.848658826655</v>
      </c>
      <c r="K61" s="161">
        <f t="shared" ref="K61" si="136">SUM(K57:K60)</f>
        <v>-21979.261673718331</v>
      </c>
      <c r="L61" s="161">
        <f t="shared" ref="L61" si="137">SUM(L57:L60)</f>
        <v>23855.988099445269</v>
      </c>
      <c r="M61" s="161">
        <f t="shared" ref="M61" si="138">SUM(M57:M60)</f>
        <v>3697.7275122785154</v>
      </c>
      <c r="N61" s="161">
        <f t="shared" ref="N61" si="139">SUM(N57:N60)</f>
        <v>-9.2544564938070852</v>
      </c>
      <c r="O61" s="161">
        <f t="shared" ref="O61" si="140">SUM(O57:O60)</f>
        <v>11774.144061578485</v>
      </c>
      <c r="P61" s="162">
        <f t="shared" si="115"/>
        <v>-32867.222293765808</v>
      </c>
      <c r="Q61" s="142"/>
      <c r="R61" s="130"/>
    </row>
    <row r="62" spans="2:18" ht="12" thickTop="1" x14ac:dyDescent="0.25">
      <c r="B62" s="141"/>
      <c r="P62" s="36"/>
      <c r="Q62" s="142"/>
      <c r="R62" s="130"/>
    </row>
    <row r="63" spans="2:18" x14ac:dyDescent="0.25">
      <c r="B63" s="141"/>
      <c r="C63" s="132" t="str">
        <f>'Exhibit JAM-1'!C20</f>
        <v>Standby - Non-Firm</v>
      </c>
      <c r="Q63" s="142"/>
      <c r="R63" s="130"/>
    </row>
    <row r="64" spans="2:18" x14ac:dyDescent="0.25">
      <c r="B64" s="141"/>
      <c r="C64" s="133" t="str">
        <f t="shared" ref="C64:C69" si="141">C55</f>
        <v>Forecasted TC-3 Collections</v>
      </c>
      <c r="D64" s="36">
        <v>0</v>
      </c>
      <c r="E64" s="36">
        <v>0</v>
      </c>
      <c r="F64" s="36">
        <v>0</v>
      </c>
      <c r="G64" s="36">
        <v>0</v>
      </c>
      <c r="H64" s="36">
        <f>'Collections Data'!B60</f>
        <v>14681.69046454518</v>
      </c>
      <c r="I64" s="36">
        <f>'Collections Data'!B72</f>
        <v>14681.69046454518</v>
      </c>
      <c r="J64" s="36">
        <f>'Collections Data'!B84</f>
        <v>14739.699903627741</v>
      </c>
      <c r="K64" s="36">
        <f>'Collections Data'!B96</f>
        <v>14739.699903627741</v>
      </c>
      <c r="L64" s="36">
        <f>'Collections Data'!B108</f>
        <v>14739.699903627741</v>
      </c>
      <c r="M64" s="36">
        <f>'Collections Data'!B120</f>
        <v>14739.699903627741</v>
      </c>
      <c r="N64" s="36">
        <f>'Collections Data'!B132</f>
        <v>14739.699903627741</v>
      </c>
      <c r="O64" s="36">
        <f>'Collections Data'!B144</f>
        <v>14739.699903627741</v>
      </c>
      <c r="P64" s="36">
        <f>SUM(D64:O64)</f>
        <v>117801.58035085681</v>
      </c>
      <c r="Q64" s="142"/>
      <c r="R64" s="130"/>
    </row>
    <row r="65" spans="2:18" x14ac:dyDescent="0.25">
      <c r="B65" s="141"/>
      <c r="C65" s="133" t="str">
        <f t="shared" si="141"/>
        <v>Amounts Transferred to Trustee LESS Interim Adjustments</v>
      </c>
      <c r="D65" s="36">
        <v>0</v>
      </c>
      <c r="E65" s="36">
        <v>0</v>
      </c>
      <c r="F65" s="36">
        <v>0</v>
      </c>
      <c r="G65" s="36">
        <v>0</v>
      </c>
      <c r="H65" s="36">
        <f>'Collections Data'!E60-'Collections Data'!D60</f>
        <v>26281.3</v>
      </c>
      <c r="I65" s="36">
        <f>'Collections Data'!E72-'Collections Data'!D72</f>
        <v>14099.97</v>
      </c>
      <c r="J65" s="36">
        <f>'Collections Data'!E84-'Collections Data'!D84</f>
        <v>16334.059999999998</v>
      </c>
      <c r="K65" s="36">
        <f>'Collections Data'!E96-'Collections Data'!D96</f>
        <v>15227.24</v>
      </c>
      <c r="L65" s="36">
        <f>'Collections Data'!E108-'Collections Data'!D108</f>
        <v>13950.63</v>
      </c>
      <c r="M65" s="36">
        <f>'Collections Data'!E120-'Collections Data'!D120</f>
        <v>14588.940000000002</v>
      </c>
      <c r="N65" s="36">
        <f>'Collections Data'!E132-'Collections Data'!D132</f>
        <v>14739.699903627741</v>
      </c>
      <c r="O65" s="36">
        <f>'Collections Data'!E144-'Collections Data'!D144</f>
        <v>14739.699903627741</v>
      </c>
      <c r="P65" s="36">
        <f t="shared" ref="P65:P70" si="142">SUM(D65:O65)</f>
        <v>129961.53980725548</v>
      </c>
      <c r="Q65" s="142"/>
      <c r="R65" s="130"/>
    </row>
    <row r="66" spans="2:18" x14ac:dyDescent="0.25">
      <c r="B66" s="141"/>
      <c r="C66" s="264" t="str">
        <f t="shared" si="141"/>
        <v>Difference</v>
      </c>
      <c r="D66" s="36">
        <f>D64-D65</f>
        <v>0</v>
      </c>
      <c r="E66" s="36">
        <f t="shared" ref="E66" si="143">E64-E65</f>
        <v>0</v>
      </c>
      <c r="F66" s="36">
        <f t="shared" ref="F66" si="144">F64-F65</f>
        <v>0</v>
      </c>
      <c r="G66" s="36">
        <f t="shared" ref="G66" si="145">G64-G65</f>
        <v>0</v>
      </c>
      <c r="H66" s="36">
        <f t="shared" ref="H66" si="146">H64-H65</f>
        <v>-11599.60953545482</v>
      </c>
      <c r="I66" s="36">
        <f t="shared" ref="I66" si="147">I64-I65</f>
        <v>581.72046454518022</v>
      </c>
      <c r="J66" s="36">
        <f t="shared" ref="J66" si="148">J64-J65</f>
        <v>-1594.3600963722565</v>
      </c>
      <c r="K66" s="36">
        <f t="shared" ref="K66" si="149">K64-K65</f>
        <v>-487.54009637225863</v>
      </c>
      <c r="L66" s="36">
        <f t="shared" ref="L66" si="150">L64-L65</f>
        <v>789.06990362774195</v>
      </c>
      <c r="M66" s="36">
        <f t="shared" ref="M66" si="151">M64-M65</f>
        <v>150.75990362773882</v>
      </c>
      <c r="N66" s="36">
        <f t="shared" ref="N66" si="152">N64-N65</f>
        <v>0</v>
      </c>
      <c r="O66" s="36">
        <f t="shared" ref="O66" si="153">O64-O65</f>
        <v>0</v>
      </c>
      <c r="P66" s="36">
        <f t="shared" si="142"/>
        <v>-12159.959456398674</v>
      </c>
      <c r="Q66" s="142"/>
      <c r="R66" s="130"/>
    </row>
    <row r="67" spans="2:18" x14ac:dyDescent="0.25">
      <c r="B67" s="141"/>
      <c r="C67" s="264" t="str">
        <f t="shared" si="141"/>
        <v>Interest LESS Interim Estimate</v>
      </c>
      <c r="D67" s="36">
        <f>D85*D119</f>
        <v>0</v>
      </c>
      <c r="E67" s="36">
        <f t="shared" ref="E67:O67" si="154">E85*E119</f>
        <v>0</v>
      </c>
      <c r="F67" s="36">
        <f t="shared" si="154"/>
        <v>0</v>
      </c>
      <c r="G67" s="36">
        <f t="shared" si="154"/>
        <v>0</v>
      </c>
      <c r="H67" s="36">
        <f t="shared" si="154"/>
        <v>-84.196356614862523</v>
      </c>
      <c r="I67" s="36">
        <f t="shared" si="154"/>
        <v>-24.373835468584552</v>
      </c>
      <c r="J67" s="36">
        <f t="shared" si="154"/>
        <v>-11.520332289957954</v>
      </c>
      <c r="K67" s="36">
        <f t="shared" si="154"/>
        <v>-1.573302691236405</v>
      </c>
      <c r="L67" s="36">
        <f t="shared" si="154"/>
        <v>-2.4757119052961212</v>
      </c>
      <c r="M67" s="36">
        <f t="shared" si="154"/>
        <v>-2.1742835368648228</v>
      </c>
      <c r="N67" s="36">
        <f t="shared" si="154"/>
        <v>-1.6139252072097658</v>
      </c>
      <c r="O67" s="36">
        <f t="shared" si="154"/>
        <v>432.17813975888686</v>
      </c>
      <c r="P67" s="36">
        <f t="shared" si="142"/>
        <v>304.25039204487473</v>
      </c>
      <c r="Q67" s="142"/>
      <c r="R67" s="130"/>
    </row>
    <row r="68" spans="2:18" x14ac:dyDescent="0.25">
      <c r="B68" s="141"/>
      <c r="C68" s="264" t="str">
        <f t="shared" si="141"/>
        <v>Administrative Fees, Servicing Fees, Operating Exp, Other True-up</v>
      </c>
      <c r="D68" s="36">
        <f>D86*D119</f>
        <v>0</v>
      </c>
      <c r="E68" s="36">
        <f t="shared" ref="E68:O68" si="155">E86*E119</f>
        <v>0</v>
      </c>
      <c r="F68" s="36">
        <f t="shared" si="155"/>
        <v>0</v>
      </c>
      <c r="G68" s="36">
        <f t="shared" si="155"/>
        <v>0</v>
      </c>
      <c r="H68" s="36">
        <f t="shared" si="155"/>
        <v>0</v>
      </c>
      <c r="I68" s="36">
        <f t="shared" si="155"/>
        <v>0</v>
      </c>
      <c r="J68" s="36">
        <f t="shared" si="155"/>
        <v>0</v>
      </c>
      <c r="K68" s="36">
        <f t="shared" si="155"/>
        <v>0</v>
      </c>
      <c r="L68" s="36">
        <f t="shared" si="155"/>
        <v>0</v>
      </c>
      <c r="M68" s="36">
        <f t="shared" si="155"/>
        <v>0</v>
      </c>
      <c r="N68" s="36">
        <f t="shared" si="155"/>
        <v>0</v>
      </c>
      <c r="O68" s="36">
        <f t="shared" si="155"/>
        <v>1611.1880218561621</v>
      </c>
      <c r="P68" s="36">
        <f t="shared" si="142"/>
        <v>1611.1880218561621</v>
      </c>
      <c r="Q68" s="142"/>
      <c r="R68" s="130"/>
    </row>
    <row r="69" spans="2:18" x14ac:dyDescent="0.25">
      <c r="B69" s="141"/>
      <c r="C69" s="264" t="str">
        <f t="shared" si="141"/>
        <v>Charge-off True-up</v>
      </c>
      <c r="D69" s="36">
        <f t="shared" ref="D69:N69" si="156">D87*0</f>
        <v>0</v>
      </c>
      <c r="E69" s="36">
        <f t="shared" si="156"/>
        <v>0</v>
      </c>
      <c r="F69" s="36">
        <f t="shared" si="156"/>
        <v>0</v>
      </c>
      <c r="G69" s="36">
        <f t="shared" si="156"/>
        <v>0</v>
      </c>
      <c r="H69" s="36">
        <f t="shared" si="156"/>
        <v>0</v>
      </c>
      <c r="I69" s="36">
        <f t="shared" si="156"/>
        <v>0</v>
      </c>
      <c r="J69" s="36">
        <f t="shared" si="156"/>
        <v>0</v>
      </c>
      <c r="K69" s="36">
        <f t="shared" si="156"/>
        <v>0</v>
      </c>
      <c r="L69" s="36">
        <f t="shared" si="156"/>
        <v>0</v>
      </c>
      <c r="M69" s="36">
        <f t="shared" si="156"/>
        <v>0</v>
      </c>
      <c r="N69" s="36">
        <f t="shared" si="156"/>
        <v>0</v>
      </c>
      <c r="O69" s="36">
        <f>O87*0</f>
        <v>0</v>
      </c>
      <c r="P69" s="36">
        <f t="shared" si="142"/>
        <v>0</v>
      </c>
      <c r="Q69" s="142"/>
      <c r="R69" s="130"/>
    </row>
    <row r="70" spans="2:18" ht="12" thickBot="1" x14ac:dyDescent="0.3">
      <c r="B70" s="141"/>
      <c r="C70" s="133" t="s">
        <v>195</v>
      </c>
      <c r="D70" s="161">
        <f>SUM(D66:D69)</f>
        <v>0</v>
      </c>
      <c r="E70" s="161">
        <f t="shared" ref="E70" si="157">SUM(E66:E69)</f>
        <v>0</v>
      </c>
      <c r="F70" s="161">
        <f t="shared" ref="F70" si="158">SUM(F66:F69)</f>
        <v>0</v>
      </c>
      <c r="G70" s="161">
        <f t="shared" ref="G70" si="159">SUM(G66:G69)</f>
        <v>0</v>
      </c>
      <c r="H70" s="161">
        <f t="shared" ref="H70" si="160">SUM(H66:H69)</f>
        <v>-11683.805892069682</v>
      </c>
      <c r="I70" s="161">
        <f t="shared" ref="I70" si="161">SUM(I66:I69)</f>
        <v>557.34662907659572</v>
      </c>
      <c r="J70" s="161">
        <f t="shared" ref="J70" si="162">SUM(J66:J69)</f>
        <v>-1605.8804286622144</v>
      </c>
      <c r="K70" s="161">
        <f t="shared" ref="K70" si="163">SUM(K66:K69)</f>
        <v>-489.11339906349502</v>
      </c>
      <c r="L70" s="161">
        <f t="shared" ref="L70" si="164">SUM(L66:L69)</f>
        <v>786.59419172244588</v>
      </c>
      <c r="M70" s="161">
        <f t="shared" ref="M70" si="165">SUM(M66:M69)</f>
        <v>148.58562009087399</v>
      </c>
      <c r="N70" s="161">
        <f t="shared" ref="N70" si="166">SUM(N66:N69)</f>
        <v>-1.6139252072097658</v>
      </c>
      <c r="O70" s="161">
        <f t="shared" ref="O70" si="167">SUM(O66:O69)</f>
        <v>2043.3661616150489</v>
      </c>
      <c r="P70" s="162">
        <f t="shared" si="142"/>
        <v>-10244.521042497636</v>
      </c>
      <c r="Q70" s="142"/>
      <c r="R70" s="130"/>
    </row>
    <row r="71" spans="2:18" ht="12" thickTop="1" x14ac:dyDescent="0.25">
      <c r="B71" s="141"/>
      <c r="P71" s="36"/>
      <c r="Q71" s="142"/>
      <c r="R71" s="130"/>
    </row>
    <row r="72" spans="2:18" x14ac:dyDescent="0.25">
      <c r="B72" s="141"/>
      <c r="C72" s="132" t="str">
        <f>'Exhibit JAM-1'!C21</f>
        <v>Municipal and Cotton Gin</v>
      </c>
      <c r="Q72" s="142"/>
      <c r="R72" s="130"/>
    </row>
    <row r="73" spans="2:18" x14ac:dyDescent="0.25">
      <c r="B73" s="141"/>
      <c r="C73" s="133" t="str">
        <f t="shared" ref="C73:C78" si="168">C64</f>
        <v>Forecasted TC-3 Collections</v>
      </c>
      <c r="D73" s="36">
        <v>0</v>
      </c>
      <c r="E73" s="36">
        <v>0</v>
      </c>
      <c r="F73" s="36">
        <v>0</v>
      </c>
      <c r="G73" s="36">
        <v>0</v>
      </c>
      <c r="H73" s="36">
        <f>'Collections Data'!B61</f>
        <v>146871.85291983603</v>
      </c>
      <c r="I73" s="36">
        <f>'Collections Data'!B73</f>
        <v>150382.43078679146</v>
      </c>
      <c r="J73" s="36">
        <f>'Collections Data'!B85</f>
        <v>153372.11760309362</v>
      </c>
      <c r="K73" s="36">
        <f>'Collections Data'!B97</f>
        <v>159123.37334674137</v>
      </c>
      <c r="L73" s="36">
        <f>'Collections Data'!B109</f>
        <v>161421.39470608975</v>
      </c>
      <c r="M73" s="36">
        <f>'Collections Data'!B121</f>
        <v>178600.04637380361</v>
      </c>
      <c r="N73" s="36">
        <f>'Collections Data'!B133</f>
        <v>205864.51267089619</v>
      </c>
      <c r="O73" s="36">
        <f>'Collections Data'!B145</f>
        <v>201325.99401961238</v>
      </c>
      <c r="P73" s="36">
        <f>SUM(D73:O73)</f>
        <v>1356961.7224268646</v>
      </c>
      <c r="Q73" s="142"/>
      <c r="R73" s="130"/>
    </row>
    <row r="74" spans="2:18" x14ac:dyDescent="0.25">
      <c r="B74" s="141"/>
      <c r="C74" s="133" t="str">
        <f t="shared" si="168"/>
        <v>Amounts Transferred to Trustee LESS Interim Adjustments</v>
      </c>
      <c r="D74" s="36">
        <v>0</v>
      </c>
      <c r="E74" s="36">
        <v>0</v>
      </c>
      <c r="F74" s="36">
        <v>0</v>
      </c>
      <c r="G74" s="36">
        <v>0</v>
      </c>
      <c r="H74" s="36">
        <f>'Collections Data'!E61-'Collections Data'!D61</f>
        <v>167683.1</v>
      </c>
      <c r="I74" s="36">
        <f>'Collections Data'!E73-'Collections Data'!D73</f>
        <v>140206.01</v>
      </c>
      <c r="J74" s="36">
        <f>'Collections Data'!E85-'Collections Data'!D85</f>
        <v>155795.04</v>
      </c>
      <c r="K74" s="36">
        <f>'Collections Data'!E97-'Collections Data'!D97</f>
        <v>176056.78</v>
      </c>
      <c r="L74" s="36">
        <f>'Collections Data'!E109-'Collections Data'!D109</f>
        <v>156022.6</v>
      </c>
      <c r="M74" s="36">
        <f>'Collections Data'!E121-'Collections Data'!D121</f>
        <v>169706.34</v>
      </c>
      <c r="N74" s="36">
        <f>'Collections Data'!E133-'Collections Data'!D133</f>
        <v>205864.51267089619</v>
      </c>
      <c r="O74" s="36">
        <f>'Collections Data'!E145-'Collections Data'!D145</f>
        <v>201325.99401961238</v>
      </c>
      <c r="P74" s="36">
        <f t="shared" ref="P74:P79" si="169">SUM(D74:O74)</f>
        <v>1372660.3766905086</v>
      </c>
      <c r="Q74" s="142"/>
      <c r="R74" s="130"/>
    </row>
    <row r="75" spans="2:18" x14ac:dyDescent="0.25">
      <c r="B75" s="141"/>
      <c r="C75" s="264" t="str">
        <f t="shared" si="168"/>
        <v>Difference</v>
      </c>
      <c r="D75" s="36">
        <f>D73-D74</f>
        <v>0</v>
      </c>
      <c r="E75" s="36">
        <f t="shared" ref="E75" si="170">E73-E74</f>
        <v>0</v>
      </c>
      <c r="F75" s="36">
        <f t="shared" ref="F75" si="171">F73-F74</f>
        <v>0</v>
      </c>
      <c r="G75" s="36">
        <f t="shared" ref="G75" si="172">G73-G74</f>
        <v>0</v>
      </c>
      <c r="H75" s="36">
        <f t="shared" ref="H75" si="173">H73-H74</f>
        <v>-20811.247080163972</v>
      </c>
      <c r="I75" s="36">
        <f t="shared" ref="I75" si="174">I73-I74</f>
        <v>10176.420786791452</v>
      </c>
      <c r="J75" s="36">
        <f t="shared" ref="J75" si="175">J73-J74</f>
        <v>-2422.9223969063896</v>
      </c>
      <c r="K75" s="36">
        <f t="shared" ref="K75" si="176">K73-K74</f>
        <v>-16933.406653258629</v>
      </c>
      <c r="L75" s="36">
        <f t="shared" ref="L75" si="177">L73-L74</f>
        <v>5398.7947060897422</v>
      </c>
      <c r="M75" s="36">
        <f t="shared" ref="M75" si="178">M73-M74</f>
        <v>8893.7063738036086</v>
      </c>
      <c r="N75" s="36">
        <f t="shared" ref="N75" si="179">N73-N74</f>
        <v>0</v>
      </c>
      <c r="O75" s="36">
        <f t="shared" ref="O75" si="180">O73-O74</f>
        <v>0</v>
      </c>
      <c r="P75" s="36">
        <f t="shared" si="169"/>
        <v>-15698.654263644188</v>
      </c>
      <c r="Q75" s="142"/>
      <c r="R75" s="130"/>
    </row>
    <row r="76" spans="2:18" x14ac:dyDescent="0.25">
      <c r="B76" s="141"/>
      <c r="C76" s="264" t="str">
        <f t="shared" si="168"/>
        <v>Interest LESS Interim Estimate</v>
      </c>
      <c r="D76" s="36">
        <f>D85*D120</f>
        <v>0</v>
      </c>
      <c r="E76" s="36">
        <f t="shared" ref="E76:O76" si="181">E85*E120</f>
        <v>0</v>
      </c>
      <c r="F76" s="36">
        <f t="shared" si="181"/>
        <v>0</v>
      </c>
      <c r="G76" s="36">
        <f t="shared" si="181"/>
        <v>0</v>
      </c>
      <c r="H76" s="36">
        <f t="shared" si="181"/>
        <v>-537.19968517103996</v>
      </c>
      <c r="I76" s="36">
        <f t="shared" si="181"/>
        <v>-185.83958626632918</v>
      </c>
      <c r="J76" s="36">
        <f t="shared" si="181"/>
        <v>-94.186095462844136</v>
      </c>
      <c r="K76" s="36">
        <f t="shared" si="181"/>
        <v>-13.990411057918569</v>
      </c>
      <c r="L76" s="36">
        <f t="shared" si="181"/>
        <v>-22.936405268653019</v>
      </c>
      <c r="M76" s="36">
        <f t="shared" si="181"/>
        <v>-20.891326992836941</v>
      </c>
      <c r="N76" s="36">
        <f t="shared" si="181"/>
        <v>-16.407011794337169</v>
      </c>
      <c r="O76" s="36">
        <f t="shared" si="181"/>
        <v>4564.6874375192501</v>
      </c>
      <c r="P76" s="36">
        <f t="shared" si="169"/>
        <v>3673.2369155052911</v>
      </c>
      <c r="Q76" s="142"/>
      <c r="R76" s="130"/>
    </row>
    <row r="77" spans="2:18" x14ac:dyDescent="0.25">
      <c r="B77" s="141"/>
      <c r="C77" s="264" t="str">
        <f t="shared" si="168"/>
        <v>Administrative Fees, Servicing Fees, Operating Exp, Other True-up</v>
      </c>
      <c r="D77" s="36">
        <f>D86*D120</f>
        <v>0</v>
      </c>
      <c r="E77" s="36">
        <f t="shared" ref="E77:O77" si="182">E86*E120</f>
        <v>0</v>
      </c>
      <c r="F77" s="36">
        <f t="shared" si="182"/>
        <v>0</v>
      </c>
      <c r="G77" s="36">
        <f t="shared" si="182"/>
        <v>0</v>
      </c>
      <c r="H77" s="36">
        <f t="shared" si="182"/>
        <v>0</v>
      </c>
      <c r="I77" s="36">
        <f t="shared" si="182"/>
        <v>0</v>
      </c>
      <c r="J77" s="36">
        <f t="shared" si="182"/>
        <v>0</v>
      </c>
      <c r="K77" s="36">
        <f t="shared" si="182"/>
        <v>0</v>
      </c>
      <c r="L77" s="36">
        <f t="shared" si="182"/>
        <v>0</v>
      </c>
      <c r="M77" s="36">
        <f t="shared" si="182"/>
        <v>0</v>
      </c>
      <c r="N77" s="36">
        <f t="shared" si="182"/>
        <v>0</v>
      </c>
      <c r="O77" s="36">
        <f t="shared" si="182"/>
        <v>17017.449626099657</v>
      </c>
      <c r="P77" s="36">
        <f t="shared" si="169"/>
        <v>17017.449626099657</v>
      </c>
      <c r="Q77" s="142"/>
      <c r="R77" s="130"/>
    </row>
    <row r="78" spans="2:18" x14ac:dyDescent="0.25">
      <c r="B78" s="141"/>
      <c r="C78" s="264" t="str">
        <f t="shared" si="168"/>
        <v>Charge-off True-up</v>
      </c>
      <c r="D78" s="36">
        <f t="shared" ref="D78:N78" si="183">D87*0.000256</f>
        <v>0</v>
      </c>
      <c r="E78" s="36">
        <f t="shared" si="183"/>
        <v>0</v>
      </c>
      <c r="F78" s="36">
        <f t="shared" si="183"/>
        <v>0</v>
      </c>
      <c r="G78" s="36">
        <f t="shared" si="183"/>
        <v>0</v>
      </c>
      <c r="H78" s="36">
        <f t="shared" si="183"/>
        <v>0</v>
      </c>
      <c r="I78" s="36">
        <f t="shared" si="183"/>
        <v>0</v>
      </c>
      <c r="J78" s="36">
        <f t="shared" si="183"/>
        <v>0</v>
      </c>
      <c r="K78" s="36">
        <f t="shared" si="183"/>
        <v>0</v>
      </c>
      <c r="L78" s="36">
        <f t="shared" si="183"/>
        <v>0</v>
      </c>
      <c r="M78" s="36">
        <f t="shared" si="183"/>
        <v>0</v>
      </c>
      <c r="N78" s="36">
        <f t="shared" si="183"/>
        <v>0</v>
      </c>
      <c r="O78" s="36">
        <f>O87*0.000256</f>
        <v>234.82506530880735</v>
      </c>
      <c r="P78" s="36">
        <f t="shared" si="169"/>
        <v>234.82506530880735</v>
      </c>
      <c r="Q78" s="142"/>
      <c r="R78" s="130"/>
    </row>
    <row r="79" spans="2:18" ht="12" thickBot="1" x14ac:dyDescent="0.3">
      <c r="B79" s="141"/>
      <c r="C79" s="133" t="s">
        <v>195</v>
      </c>
      <c r="D79" s="161">
        <f>SUM(D75:D78)</f>
        <v>0</v>
      </c>
      <c r="E79" s="161">
        <f t="shared" ref="E79" si="184">SUM(E75:E78)</f>
        <v>0</v>
      </c>
      <c r="F79" s="161">
        <f t="shared" ref="F79" si="185">SUM(F75:F78)</f>
        <v>0</v>
      </c>
      <c r="G79" s="161">
        <f t="shared" ref="G79" si="186">SUM(G75:G78)</f>
        <v>0</v>
      </c>
      <c r="H79" s="161">
        <f t="shared" ref="H79" si="187">SUM(H75:H78)</f>
        <v>-21348.446765335011</v>
      </c>
      <c r="I79" s="161">
        <f t="shared" ref="I79" si="188">SUM(I75:I78)</f>
        <v>9990.5812005251228</v>
      </c>
      <c r="J79" s="161">
        <f t="shared" ref="J79" si="189">SUM(J75:J78)</f>
        <v>-2517.1084923692338</v>
      </c>
      <c r="K79" s="161">
        <f t="shared" ref="K79" si="190">SUM(K75:K78)</f>
        <v>-16947.397064316548</v>
      </c>
      <c r="L79" s="161">
        <f t="shared" ref="L79" si="191">SUM(L75:L78)</f>
        <v>5375.858300821089</v>
      </c>
      <c r="M79" s="161">
        <f t="shared" ref="M79" si="192">SUM(M75:M78)</f>
        <v>8872.8150468107724</v>
      </c>
      <c r="N79" s="161">
        <f t="shared" ref="N79" si="193">SUM(N75:N78)</f>
        <v>-16.407011794337169</v>
      </c>
      <c r="O79" s="161">
        <f t="shared" ref="O79" si="194">SUM(O75:O78)</f>
        <v>21816.962128927713</v>
      </c>
      <c r="P79" s="162">
        <f t="shared" si="169"/>
        <v>5226.8573432695666</v>
      </c>
      <c r="Q79" s="142"/>
      <c r="R79" s="130"/>
    </row>
    <row r="80" spans="2:18" ht="12" thickTop="1" x14ac:dyDescent="0.25">
      <c r="B80" s="141"/>
      <c r="P80" s="36"/>
      <c r="Q80" s="142"/>
      <c r="R80" s="130"/>
    </row>
    <row r="81" spans="2:23" x14ac:dyDescent="0.25">
      <c r="B81" s="141"/>
      <c r="C81" s="132" t="s">
        <v>3</v>
      </c>
      <c r="Q81" s="146"/>
    </row>
    <row r="82" spans="2:23" x14ac:dyDescent="0.25">
      <c r="B82" s="141"/>
      <c r="C82" s="133" t="str">
        <f t="shared" ref="C82:C87" si="195">C46</f>
        <v>Forecasted TC-3 Collections</v>
      </c>
      <c r="D82" s="36">
        <f>D10+D19+D28+D37+D46+D55+D64+D73</f>
        <v>0</v>
      </c>
      <c r="E82" s="36">
        <f t="shared" ref="E82:O82" si="196">E10+E19+E28+E37+E46+E55+E64+E73</f>
        <v>0</v>
      </c>
      <c r="F82" s="36">
        <f t="shared" si="196"/>
        <v>0</v>
      </c>
      <c r="G82" s="36">
        <f t="shared" si="196"/>
        <v>0</v>
      </c>
      <c r="H82" s="36">
        <f t="shared" si="196"/>
        <v>5162424.4414818697</v>
      </c>
      <c r="I82" s="36">
        <f t="shared" si="196"/>
        <v>5278974.6721225921</v>
      </c>
      <c r="J82" s="36">
        <f t="shared" si="196"/>
        <v>5945166.2072058935</v>
      </c>
      <c r="K82" s="36">
        <f t="shared" si="196"/>
        <v>7013996.5401416672</v>
      </c>
      <c r="L82" s="36">
        <f t="shared" si="196"/>
        <v>7404030.5298980651</v>
      </c>
      <c r="M82" s="36">
        <f t="shared" si="196"/>
        <v>7620638.6393243335</v>
      </c>
      <c r="N82" s="36">
        <f t="shared" si="196"/>
        <v>7631426.2176808687</v>
      </c>
      <c r="O82" s="36">
        <f t="shared" si="196"/>
        <v>6604693.3988147182</v>
      </c>
      <c r="P82" s="36">
        <f>SUM(D82:O82)</f>
        <v>52661350.646670006</v>
      </c>
      <c r="Q82" s="147"/>
      <c r="R82" s="130"/>
      <c r="V82" s="130"/>
      <c r="W82" s="130"/>
    </row>
    <row r="83" spans="2:23" x14ac:dyDescent="0.25">
      <c r="B83" s="141"/>
      <c r="C83" s="133" t="str">
        <f t="shared" si="195"/>
        <v>Amounts Transferred to Trustee LESS Interim Adjustments</v>
      </c>
      <c r="D83" s="36">
        <f>D11+D20+D29+D38+D47+D56+D65+D74</f>
        <v>0</v>
      </c>
      <c r="E83" s="36">
        <f t="shared" ref="E83:O83" si="197">E11+E20+E29+E38+E47+E56+E65+E74</f>
        <v>0</v>
      </c>
      <c r="F83" s="36">
        <f t="shared" si="197"/>
        <v>0</v>
      </c>
      <c r="G83" s="36">
        <f t="shared" si="197"/>
        <v>0</v>
      </c>
      <c r="H83" s="36">
        <f t="shared" si="197"/>
        <v>5386245.2800000003</v>
      </c>
      <c r="I83" s="36">
        <f t="shared" si="197"/>
        <v>5180783</v>
      </c>
      <c r="J83" s="36">
        <f t="shared" si="197"/>
        <v>6463719.9100000001</v>
      </c>
      <c r="K83" s="36">
        <f t="shared" si="197"/>
        <v>7773917.3799999999</v>
      </c>
      <c r="L83" s="36">
        <f t="shared" si="197"/>
        <v>7603667.9199999999</v>
      </c>
      <c r="M83" s="36">
        <f t="shared" si="197"/>
        <v>7643874.4199999999</v>
      </c>
      <c r="N83" s="36">
        <f t="shared" si="197"/>
        <v>7631426.2176808687</v>
      </c>
      <c r="O83" s="36">
        <f t="shared" si="197"/>
        <v>6604693.3988147182</v>
      </c>
      <c r="P83" s="36">
        <f t="shared" ref="P83:P88" si="198">SUM(D83:O83)</f>
        <v>54288327.526495591</v>
      </c>
      <c r="Q83" s="147"/>
      <c r="W83" s="130"/>
    </row>
    <row r="84" spans="2:23" x14ac:dyDescent="0.25">
      <c r="B84" s="141"/>
      <c r="C84" s="264" t="str">
        <f t="shared" si="195"/>
        <v>Difference</v>
      </c>
      <c r="D84" s="36">
        <f>D82-D83</f>
        <v>0</v>
      </c>
      <c r="E84" s="36">
        <f t="shared" ref="E84" si="199">E82-E83</f>
        <v>0</v>
      </c>
      <c r="F84" s="36">
        <f t="shared" ref="F84" si="200">F82-F83</f>
        <v>0</v>
      </c>
      <c r="G84" s="36">
        <f t="shared" ref="G84" si="201">G82-G83</f>
        <v>0</v>
      </c>
      <c r="H84" s="36">
        <f t="shared" ref="H84" si="202">H82-H83</f>
        <v>-223820.83851813059</v>
      </c>
      <c r="I84" s="36">
        <f t="shared" ref="I84" si="203">I82-I83</f>
        <v>98191.672122592106</v>
      </c>
      <c r="J84" s="36">
        <f t="shared" ref="J84" si="204">J82-J83</f>
        <v>-518553.70279410668</v>
      </c>
      <c r="K84" s="36">
        <f t="shared" ref="K84" si="205">K82-K83</f>
        <v>-759920.83985833265</v>
      </c>
      <c r="L84" s="36">
        <f t="shared" ref="L84" si="206">L82-L83</f>
        <v>-199637.39010193478</v>
      </c>
      <c r="M84" s="36">
        <f t="shared" ref="M84" si="207">M82-M83</f>
        <v>-23235.780675666407</v>
      </c>
      <c r="N84" s="36">
        <f t="shared" ref="N84" si="208">N82-N83</f>
        <v>0</v>
      </c>
      <c r="O84" s="36">
        <f t="shared" ref="O84" si="209">O82-O83</f>
        <v>0</v>
      </c>
      <c r="P84" s="36">
        <f t="shared" si="198"/>
        <v>-1626976.879825579</v>
      </c>
      <c r="Q84" s="147"/>
    </row>
    <row r="85" spans="2:23" x14ac:dyDescent="0.25">
      <c r="B85" s="141"/>
      <c r="C85" s="264" t="str">
        <f t="shared" si="195"/>
        <v>Interest LESS Interim Estimate</v>
      </c>
      <c r="D85" s="36">
        <v>0</v>
      </c>
      <c r="E85" s="36">
        <v>0</v>
      </c>
      <c r="F85" s="36">
        <v>0</v>
      </c>
      <c r="G85" s="36">
        <v>0</v>
      </c>
      <c r="H85" s="36">
        <f>-SUM('Receipts and Interest'!C13:E13)</f>
        <v>-17255.7</v>
      </c>
      <c r="I85" s="36">
        <f>-SUM('Receipts and Interest'!C14:E14)</f>
        <v>-6378.18</v>
      </c>
      <c r="J85" s="36">
        <f>-SUM('Receipts and Interest'!C15:E15)</f>
        <v>-3459.38</v>
      </c>
      <c r="K85" s="36">
        <f>-SUM('Receipts and Interest'!C16:E16)</f>
        <v>-542.45000000000005</v>
      </c>
      <c r="L85" s="36">
        <f>-SUM('Receipts and Interest'!C17:E17)</f>
        <v>-934.11</v>
      </c>
      <c r="M85" s="36">
        <f>-SUM('Receipts and Interest'!C18:E18)</f>
        <v>-866.67000000000007</v>
      </c>
      <c r="N85" s="36">
        <f>-SUM('Receipts and Interest'!C19:E19)</f>
        <v>-667.91</v>
      </c>
      <c r="O85" s="36">
        <f>-SUM('Receipts and Interest'!C20:E20)--181200</f>
        <v>180532.09</v>
      </c>
      <c r="P85" s="36">
        <f t="shared" si="198"/>
        <v>150427.69</v>
      </c>
      <c r="Q85" s="147"/>
      <c r="R85" s="36"/>
    </row>
    <row r="86" spans="2:23" x14ac:dyDescent="0.25">
      <c r="B86" s="141"/>
      <c r="C86" s="264" t="str">
        <f t="shared" si="195"/>
        <v>Administrative Fees, Servicing Fees, Operating Exp, Other True-up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f>-(P84+P85)-'Prior Year Recovery'!C37</f>
        <v>673035.293110698</v>
      </c>
      <c r="P86" s="36">
        <f>SUM(D86:O86)</f>
        <v>673035.293110698</v>
      </c>
      <c r="Q86" s="147"/>
      <c r="R86" s="36"/>
    </row>
    <row r="87" spans="2:23" x14ac:dyDescent="0.25">
      <c r="B87" s="141"/>
      <c r="C87" s="264" t="str">
        <f t="shared" si="195"/>
        <v>Charge-off True-up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f>-'Prior Year Recovery'!C39</f>
        <v>917285.4113625288</v>
      </c>
      <c r="P87" s="36">
        <f t="shared" si="198"/>
        <v>917285.4113625288</v>
      </c>
      <c r="Q87" s="147"/>
      <c r="R87" s="36"/>
    </row>
    <row r="88" spans="2:23" ht="12" thickBot="1" x14ac:dyDescent="0.3">
      <c r="B88" s="141"/>
      <c r="C88" s="133" t="s">
        <v>194</v>
      </c>
      <c r="D88" s="161">
        <f>SUM(D84:D87)</f>
        <v>0</v>
      </c>
      <c r="E88" s="161">
        <f t="shared" ref="E88" si="210">SUM(E84:E87)</f>
        <v>0</v>
      </c>
      <c r="F88" s="161">
        <f t="shared" ref="F88" si="211">SUM(F84:F87)</f>
        <v>0</v>
      </c>
      <c r="G88" s="161">
        <f t="shared" ref="G88" si="212">SUM(G84:G87)</f>
        <v>0</v>
      </c>
      <c r="H88" s="161">
        <f t="shared" ref="H88" si="213">SUM(H84:H87)</f>
        <v>-241076.5385181306</v>
      </c>
      <c r="I88" s="161">
        <f t="shared" ref="I88" si="214">SUM(I84:I87)</f>
        <v>91813.492122592113</v>
      </c>
      <c r="J88" s="161">
        <f t="shared" ref="J88" si="215">SUM(J84:J87)</f>
        <v>-522013.08279410668</v>
      </c>
      <c r="K88" s="161">
        <f t="shared" ref="K88" si="216">SUM(K84:K87)</f>
        <v>-760463.2898583326</v>
      </c>
      <c r="L88" s="161">
        <f t="shared" ref="L88" si="217">SUM(L84:L87)</f>
        <v>-200571.50010193477</v>
      </c>
      <c r="M88" s="161">
        <f t="shared" ref="M88" si="218">SUM(M84:M87)</f>
        <v>-24102.450675666405</v>
      </c>
      <c r="N88" s="161">
        <f t="shared" ref="N88" si="219">SUM(N84:N87)</f>
        <v>-667.91</v>
      </c>
      <c r="O88" s="161">
        <f t="shared" ref="O88" si="220">SUM(O84:O87)</f>
        <v>1770852.7944732266</v>
      </c>
      <c r="P88" s="162">
        <f t="shared" si="198"/>
        <v>113771.51464764797</v>
      </c>
      <c r="Q88" s="147"/>
      <c r="R88" s="154"/>
    </row>
    <row r="89" spans="2:23" ht="12" thickTop="1" x14ac:dyDescent="0.25">
      <c r="B89" s="141"/>
      <c r="D89" s="134"/>
      <c r="E89" s="134"/>
      <c r="F89" s="134"/>
      <c r="G89" s="134"/>
      <c r="H89" s="134"/>
      <c r="J89" s="135"/>
      <c r="L89" s="136"/>
      <c r="M89" s="136"/>
      <c r="N89" s="136"/>
      <c r="O89" s="136"/>
      <c r="P89" s="130"/>
      <c r="Q89" s="142"/>
    </row>
    <row r="90" spans="2:23" x14ac:dyDescent="0.25">
      <c r="B90" s="141"/>
      <c r="C90" s="164" t="s">
        <v>133</v>
      </c>
      <c r="D90" s="36"/>
      <c r="E90" s="36"/>
      <c r="F90" s="36"/>
      <c r="G90" s="137"/>
      <c r="H90" s="137"/>
      <c r="I90" s="137"/>
      <c r="J90" s="137"/>
      <c r="K90" s="137"/>
      <c r="L90" s="137"/>
      <c r="M90" s="137"/>
      <c r="N90" s="137"/>
      <c r="O90" s="137"/>
      <c r="P90" s="155"/>
      <c r="Q90" s="150"/>
      <c r="R90" s="155"/>
      <c r="S90" s="155"/>
      <c r="T90" s="155"/>
      <c r="U90" s="155"/>
    </row>
    <row r="91" spans="2:23" x14ac:dyDescent="0.25">
      <c r="B91" s="141"/>
      <c r="C91" s="133" t="str">
        <f>C9</f>
        <v xml:space="preserve">Residential </v>
      </c>
      <c r="D91" s="130">
        <f>D11</f>
        <v>0</v>
      </c>
      <c r="E91" s="130">
        <f t="shared" ref="E91:O91" si="221">E11</f>
        <v>0</v>
      </c>
      <c r="F91" s="130">
        <f t="shared" si="221"/>
        <v>0</v>
      </c>
      <c r="G91" s="130">
        <f t="shared" si="221"/>
        <v>0</v>
      </c>
      <c r="H91" s="130">
        <f t="shared" si="221"/>
        <v>1844769.21</v>
      </c>
      <c r="I91" s="130">
        <f t="shared" si="221"/>
        <v>2002817.86</v>
      </c>
      <c r="J91" s="130">
        <f t="shared" si="221"/>
        <v>2699125.21</v>
      </c>
      <c r="K91" s="130">
        <f t="shared" si="221"/>
        <v>3411603.73</v>
      </c>
      <c r="L91" s="130">
        <f t="shared" si="221"/>
        <v>3637515.3</v>
      </c>
      <c r="M91" s="130">
        <f t="shared" si="221"/>
        <v>3555214.47</v>
      </c>
      <c r="N91" s="130">
        <f t="shared" si="221"/>
        <v>3390466.7068261998</v>
      </c>
      <c r="O91" s="130">
        <f t="shared" si="221"/>
        <v>2682681.0678064572</v>
      </c>
      <c r="P91" s="36">
        <f>SUM(D91:O91)</f>
        <v>23224193.554632653</v>
      </c>
      <c r="Q91" s="151"/>
      <c r="R91" s="156"/>
      <c r="S91" s="156"/>
      <c r="T91" s="156"/>
      <c r="U91" s="156"/>
    </row>
    <row r="92" spans="2:23" x14ac:dyDescent="0.25">
      <c r="B92" s="141"/>
      <c r="C92" s="133" t="str">
        <f>C18</f>
        <v>Commercial and Small Industrial - Energy</v>
      </c>
      <c r="D92" s="130">
        <f>D20</f>
        <v>0</v>
      </c>
      <c r="E92" s="130">
        <f t="shared" ref="E92:O92" si="222">E20</f>
        <v>0</v>
      </c>
      <c r="F92" s="130">
        <f t="shared" si="222"/>
        <v>0</v>
      </c>
      <c r="G92" s="130">
        <f t="shared" si="222"/>
        <v>0</v>
      </c>
      <c r="H92" s="130">
        <f t="shared" si="222"/>
        <v>1204414.56</v>
      </c>
      <c r="I92" s="130">
        <f t="shared" si="222"/>
        <v>1077729.1599999999</v>
      </c>
      <c r="J92" s="130">
        <f t="shared" si="222"/>
        <v>1363109.55</v>
      </c>
      <c r="K92" s="130">
        <f t="shared" si="222"/>
        <v>1672867.26</v>
      </c>
      <c r="L92" s="130">
        <f t="shared" si="222"/>
        <v>1707835.6</v>
      </c>
      <c r="M92" s="130">
        <f t="shared" si="222"/>
        <v>1659523.13</v>
      </c>
      <c r="N92" s="130">
        <f t="shared" si="222"/>
        <v>1775538.3747476162</v>
      </c>
      <c r="O92" s="130">
        <f t="shared" si="222"/>
        <v>1494989.4345110748</v>
      </c>
      <c r="P92" s="36">
        <f t="shared" ref="P92:P99" si="223">SUM(D92:O92)</f>
        <v>11956007.069258688</v>
      </c>
      <c r="Q92" s="151"/>
      <c r="R92" s="156"/>
      <c r="S92" s="156"/>
      <c r="T92" s="156"/>
      <c r="U92" s="156"/>
    </row>
    <row r="93" spans="2:23" x14ac:dyDescent="0.25">
      <c r="B93" s="141"/>
      <c r="C93" s="133" t="str">
        <f>C27</f>
        <v>Commercial and Small Industrial - Demand</v>
      </c>
      <c r="D93" s="130">
        <f>D29</f>
        <v>0</v>
      </c>
      <c r="E93" s="130">
        <f t="shared" ref="E93:O93" si="224">E29</f>
        <v>0</v>
      </c>
      <c r="F93" s="130">
        <f t="shared" si="224"/>
        <v>0</v>
      </c>
      <c r="G93" s="130">
        <f t="shared" si="224"/>
        <v>0</v>
      </c>
      <c r="H93" s="130">
        <f t="shared" si="224"/>
        <v>1775691.71</v>
      </c>
      <c r="I93" s="130">
        <f t="shared" si="224"/>
        <v>1614756.82</v>
      </c>
      <c r="J93" s="130">
        <f t="shared" si="224"/>
        <v>1860126.59</v>
      </c>
      <c r="K93" s="130">
        <f t="shared" si="224"/>
        <v>2053330.52</v>
      </c>
      <c r="L93" s="130">
        <f t="shared" si="224"/>
        <v>1850929.79</v>
      </c>
      <c r="M93" s="130">
        <f t="shared" si="224"/>
        <v>1923888.59</v>
      </c>
      <c r="N93" s="130">
        <f t="shared" si="224"/>
        <v>1926905.1530301007</v>
      </c>
      <c r="O93" s="130">
        <f t="shared" si="224"/>
        <v>1893045.4320715179</v>
      </c>
      <c r="P93" s="36">
        <f t="shared" si="223"/>
        <v>14898674.605101619</v>
      </c>
      <c r="Q93" s="151"/>
      <c r="R93" s="156"/>
      <c r="S93" s="156"/>
      <c r="T93" s="156"/>
      <c r="U93" s="156"/>
    </row>
    <row r="94" spans="2:23" x14ac:dyDescent="0.25">
      <c r="B94" s="141"/>
      <c r="C94" s="133" t="str">
        <f>C36</f>
        <v>Large Industrial - Firm</v>
      </c>
      <c r="D94" s="130">
        <f>D38</f>
        <v>0</v>
      </c>
      <c r="E94" s="130">
        <f t="shared" ref="E94:O94" si="225">E38</f>
        <v>0</v>
      </c>
      <c r="F94" s="130">
        <f t="shared" si="225"/>
        <v>0</v>
      </c>
      <c r="G94" s="130">
        <f t="shared" si="225"/>
        <v>0</v>
      </c>
      <c r="H94" s="130">
        <f t="shared" si="225"/>
        <v>102013.67</v>
      </c>
      <c r="I94" s="130">
        <f t="shared" si="225"/>
        <v>120712.57</v>
      </c>
      <c r="J94" s="130">
        <f t="shared" si="225"/>
        <v>132935.24</v>
      </c>
      <c r="K94" s="130">
        <f t="shared" si="225"/>
        <v>174456.46</v>
      </c>
      <c r="L94" s="130">
        <f t="shared" si="225"/>
        <v>93932.15</v>
      </c>
      <c r="M94" s="130">
        <f t="shared" si="225"/>
        <v>116784.41</v>
      </c>
      <c r="N94" s="130">
        <f t="shared" si="225"/>
        <v>108795.95601229403</v>
      </c>
      <c r="O94" s="130">
        <f t="shared" si="225"/>
        <v>108795.95601229403</v>
      </c>
      <c r="P94" s="36">
        <f t="shared" si="223"/>
        <v>958426.41202458809</v>
      </c>
      <c r="Q94" s="151"/>
      <c r="R94" s="156"/>
      <c r="S94" s="156"/>
      <c r="T94" s="156"/>
      <c r="U94" s="156"/>
    </row>
    <row r="95" spans="2:23" x14ac:dyDescent="0.25">
      <c r="B95" s="141"/>
      <c r="C95" s="133" t="str">
        <f>C45</f>
        <v>Large Industrial - Non-Firm</v>
      </c>
      <c r="D95" s="130">
        <f>D47</f>
        <v>0</v>
      </c>
      <c r="E95" s="130">
        <f t="shared" ref="E95:O95" si="226">E47</f>
        <v>0</v>
      </c>
      <c r="F95" s="130">
        <f t="shared" si="226"/>
        <v>0</v>
      </c>
      <c r="G95" s="130">
        <f t="shared" si="226"/>
        <v>0</v>
      </c>
      <c r="H95" s="130">
        <f t="shared" si="226"/>
        <v>138298</v>
      </c>
      <c r="I95" s="130">
        <f t="shared" si="226"/>
        <v>122346.7</v>
      </c>
      <c r="J95" s="130">
        <f t="shared" si="226"/>
        <v>137828.60999999999</v>
      </c>
      <c r="K95" s="130">
        <f t="shared" si="226"/>
        <v>160246.92000000001</v>
      </c>
      <c r="L95" s="130">
        <f t="shared" si="226"/>
        <v>79193.429999999993</v>
      </c>
      <c r="M95" s="130">
        <f t="shared" si="226"/>
        <v>119720.18</v>
      </c>
      <c r="N95" s="130">
        <f t="shared" si="226"/>
        <v>120957.33809924719</v>
      </c>
      <c r="O95" s="130">
        <f t="shared" si="226"/>
        <v>120957.33809924721</v>
      </c>
      <c r="P95" s="36">
        <f t="shared" si="223"/>
        <v>999548.51619849424</v>
      </c>
      <c r="Q95" s="151"/>
      <c r="R95" s="156"/>
      <c r="S95" s="156"/>
      <c r="T95" s="156"/>
      <c r="U95" s="156"/>
    </row>
    <row r="96" spans="2:23" x14ac:dyDescent="0.25">
      <c r="B96" s="141"/>
      <c r="C96" s="133" t="str">
        <f>C54</f>
        <v>Standby - Firm</v>
      </c>
      <c r="D96" s="130">
        <f>D56</f>
        <v>0</v>
      </c>
      <c r="E96" s="130">
        <f t="shared" ref="E96:O96" si="227">E56</f>
        <v>0</v>
      </c>
      <c r="F96" s="130">
        <f t="shared" si="227"/>
        <v>0</v>
      </c>
      <c r="G96" s="130">
        <f t="shared" si="227"/>
        <v>0</v>
      </c>
      <c r="H96" s="130">
        <f t="shared" si="227"/>
        <v>127093.72999999998</v>
      </c>
      <c r="I96" s="130">
        <f t="shared" si="227"/>
        <v>88113.91</v>
      </c>
      <c r="J96" s="130">
        <f t="shared" si="227"/>
        <v>98465.61</v>
      </c>
      <c r="K96" s="130">
        <f t="shared" si="227"/>
        <v>110128.47</v>
      </c>
      <c r="L96" s="130">
        <f t="shared" si="227"/>
        <v>64288.419999999991</v>
      </c>
      <c r="M96" s="130">
        <f t="shared" si="227"/>
        <v>84448.36</v>
      </c>
      <c r="N96" s="130">
        <f t="shared" si="227"/>
        <v>88158.476390886906</v>
      </c>
      <c r="O96" s="130">
        <f t="shared" si="227"/>
        <v>88158.476390886906</v>
      </c>
      <c r="P96" s="36">
        <f t="shared" si="223"/>
        <v>748855.45278177387</v>
      </c>
      <c r="Q96" s="151"/>
      <c r="R96" s="156"/>
      <c r="S96" s="156"/>
      <c r="T96" s="156"/>
      <c r="U96" s="156"/>
    </row>
    <row r="97" spans="1:28" x14ac:dyDescent="0.25">
      <c r="B97" s="141"/>
      <c r="C97" s="133" t="str">
        <f>C63</f>
        <v>Standby - Non-Firm</v>
      </c>
      <c r="D97" s="130">
        <f>D65</f>
        <v>0</v>
      </c>
      <c r="E97" s="130">
        <f t="shared" ref="E97:O97" si="228">E65</f>
        <v>0</v>
      </c>
      <c r="F97" s="130">
        <f t="shared" si="228"/>
        <v>0</v>
      </c>
      <c r="G97" s="130">
        <f t="shared" si="228"/>
        <v>0</v>
      </c>
      <c r="H97" s="130">
        <f t="shared" si="228"/>
        <v>26281.3</v>
      </c>
      <c r="I97" s="130">
        <f t="shared" si="228"/>
        <v>14099.97</v>
      </c>
      <c r="J97" s="130">
        <f t="shared" si="228"/>
        <v>16334.059999999998</v>
      </c>
      <c r="K97" s="130">
        <f t="shared" si="228"/>
        <v>15227.24</v>
      </c>
      <c r="L97" s="130">
        <f t="shared" si="228"/>
        <v>13950.63</v>
      </c>
      <c r="M97" s="130">
        <f t="shared" si="228"/>
        <v>14588.940000000002</v>
      </c>
      <c r="N97" s="130">
        <f t="shared" si="228"/>
        <v>14739.699903627741</v>
      </c>
      <c r="O97" s="130">
        <f t="shared" si="228"/>
        <v>14739.699903627741</v>
      </c>
      <c r="P97" s="36">
        <f t="shared" si="223"/>
        <v>129961.53980725548</v>
      </c>
      <c r="Q97" s="151"/>
      <c r="R97" s="156"/>
      <c r="S97" s="156"/>
      <c r="T97" s="156"/>
      <c r="U97" s="156"/>
    </row>
    <row r="98" spans="1:28" x14ac:dyDescent="0.25">
      <c r="B98" s="141"/>
      <c r="C98" s="133" t="str">
        <f>C72</f>
        <v>Municipal and Cotton Gin</v>
      </c>
      <c r="D98" s="130">
        <f>D74</f>
        <v>0</v>
      </c>
      <c r="E98" s="130">
        <f t="shared" ref="E98:O98" si="229">E74</f>
        <v>0</v>
      </c>
      <c r="F98" s="130">
        <f t="shared" si="229"/>
        <v>0</v>
      </c>
      <c r="G98" s="130">
        <f t="shared" si="229"/>
        <v>0</v>
      </c>
      <c r="H98" s="130">
        <f t="shared" si="229"/>
        <v>167683.1</v>
      </c>
      <c r="I98" s="130">
        <f t="shared" si="229"/>
        <v>140206.01</v>
      </c>
      <c r="J98" s="130">
        <f t="shared" si="229"/>
        <v>155795.04</v>
      </c>
      <c r="K98" s="130">
        <f t="shared" si="229"/>
        <v>176056.78</v>
      </c>
      <c r="L98" s="130">
        <f t="shared" si="229"/>
        <v>156022.6</v>
      </c>
      <c r="M98" s="130">
        <f t="shared" si="229"/>
        <v>169706.34</v>
      </c>
      <c r="N98" s="130">
        <f t="shared" si="229"/>
        <v>205864.51267089619</v>
      </c>
      <c r="O98" s="130">
        <f t="shared" si="229"/>
        <v>201325.99401961238</v>
      </c>
      <c r="P98" s="36">
        <f t="shared" si="223"/>
        <v>1372660.3766905086</v>
      </c>
      <c r="Q98" s="151"/>
      <c r="R98" s="156"/>
      <c r="S98" s="156"/>
      <c r="T98" s="156"/>
      <c r="U98" s="156"/>
    </row>
    <row r="99" spans="1:28" ht="12" thickBot="1" x14ac:dyDescent="0.3">
      <c r="B99" s="141"/>
      <c r="C99" s="133" t="str">
        <f>C81</f>
        <v>Total</v>
      </c>
      <c r="D99" s="163">
        <f>SUM(D91:D98)</f>
        <v>0</v>
      </c>
      <c r="E99" s="163">
        <f t="shared" ref="E99:O99" si="230">SUM(E91:E98)</f>
        <v>0</v>
      </c>
      <c r="F99" s="163">
        <f t="shared" si="230"/>
        <v>0</v>
      </c>
      <c r="G99" s="163">
        <f t="shared" si="230"/>
        <v>0</v>
      </c>
      <c r="H99" s="163">
        <f t="shared" si="230"/>
        <v>5386245.2800000003</v>
      </c>
      <c r="I99" s="163">
        <f t="shared" si="230"/>
        <v>5180783</v>
      </c>
      <c r="J99" s="163">
        <f t="shared" si="230"/>
        <v>6463719.9100000001</v>
      </c>
      <c r="K99" s="163">
        <f t="shared" si="230"/>
        <v>7773917.3799999999</v>
      </c>
      <c r="L99" s="163">
        <f t="shared" si="230"/>
        <v>7603667.9199999999</v>
      </c>
      <c r="M99" s="163">
        <f t="shared" si="230"/>
        <v>7643874.4199999999</v>
      </c>
      <c r="N99" s="163">
        <f t="shared" si="230"/>
        <v>7631426.2176808687</v>
      </c>
      <c r="O99" s="163">
        <f t="shared" si="230"/>
        <v>6604693.3988147182</v>
      </c>
      <c r="P99" s="162">
        <f t="shared" si="223"/>
        <v>54288327.526495591</v>
      </c>
      <c r="Q99" s="146"/>
    </row>
    <row r="100" spans="1:28" ht="12" thickTop="1" x14ac:dyDescent="0.25">
      <c r="B100" s="141"/>
      <c r="C100" s="35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36"/>
      <c r="Q100" s="146"/>
    </row>
    <row r="101" spans="1:28" x14ac:dyDescent="0.25">
      <c r="B101" s="141"/>
      <c r="C101" s="164" t="s">
        <v>134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55"/>
      <c r="Q101" s="146"/>
    </row>
    <row r="102" spans="1:28" x14ac:dyDescent="0.25">
      <c r="B102" s="141"/>
      <c r="C102" s="133" t="str">
        <f>C91</f>
        <v xml:space="preserve">Residential </v>
      </c>
      <c r="D102" s="130">
        <f>D91</f>
        <v>0</v>
      </c>
      <c r="E102" s="130">
        <f>D102+E91</f>
        <v>0</v>
      </c>
      <c r="F102" s="130">
        <f t="shared" ref="F102:O102" si="231">E102+F91</f>
        <v>0</v>
      </c>
      <c r="G102" s="130">
        <f t="shared" si="231"/>
        <v>0</v>
      </c>
      <c r="H102" s="130">
        <f t="shared" si="231"/>
        <v>1844769.21</v>
      </c>
      <c r="I102" s="130">
        <f t="shared" si="231"/>
        <v>3847587.0700000003</v>
      </c>
      <c r="J102" s="130">
        <f t="shared" si="231"/>
        <v>6546712.2800000003</v>
      </c>
      <c r="K102" s="130">
        <f t="shared" si="231"/>
        <v>9958316.0099999998</v>
      </c>
      <c r="L102" s="130">
        <f t="shared" si="231"/>
        <v>13595831.309999999</v>
      </c>
      <c r="M102" s="130">
        <f t="shared" si="231"/>
        <v>17151045.779999997</v>
      </c>
      <c r="N102" s="130">
        <f t="shared" si="231"/>
        <v>20541512.486826196</v>
      </c>
      <c r="O102" s="130">
        <f t="shared" si="231"/>
        <v>23224193.554632653</v>
      </c>
      <c r="P102" s="36"/>
      <c r="Q102" s="146"/>
    </row>
    <row r="103" spans="1:28" x14ac:dyDescent="0.25">
      <c r="B103" s="141"/>
      <c r="C103" s="133" t="str">
        <f>C92</f>
        <v>Commercial and Small Industrial - Energy</v>
      </c>
      <c r="D103" s="130">
        <f t="shared" ref="D103:D109" si="232">D92</f>
        <v>0</v>
      </c>
      <c r="E103" s="130">
        <f t="shared" ref="E103:O109" si="233">D103+E92</f>
        <v>0</v>
      </c>
      <c r="F103" s="130">
        <f t="shared" si="233"/>
        <v>0</v>
      </c>
      <c r="G103" s="130">
        <f t="shared" si="233"/>
        <v>0</v>
      </c>
      <c r="H103" s="130">
        <f t="shared" si="233"/>
        <v>1204414.56</v>
      </c>
      <c r="I103" s="130">
        <f t="shared" si="233"/>
        <v>2282143.7199999997</v>
      </c>
      <c r="J103" s="130">
        <f t="shared" si="233"/>
        <v>3645253.2699999996</v>
      </c>
      <c r="K103" s="130">
        <f t="shared" si="233"/>
        <v>5318120.5299999993</v>
      </c>
      <c r="L103" s="130">
        <f t="shared" si="233"/>
        <v>7025956.129999999</v>
      </c>
      <c r="M103" s="130">
        <f t="shared" si="233"/>
        <v>8685479.2599999979</v>
      </c>
      <c r="N103" s="130">
        <f t="shared" si="233"/>
        <v>10461017.634747613</v>
      </c>
      <c r="O103" s="130">
        <f t="shared" si="233"/>
        <v>11956007.069258688</v>
      </c>
      <c r="P103" s="36"/>
      <c r="Q103" s="146"/>
    </row>
    <row r="104" spans="1:28" x14ac:dyDescent="0.25">
      <c r="B104" s="141"/>
      <c r="C104" s="133" t="str">
        <f>C93</f>
        <v>Commercial and Small Industrial - Demand</v>
      </c>
      <c r="D104" s="130">
        <f t="shared" si="232"/>
        <v>0</v>
      </c>
      <c r="E104" s="130">
        <f t="shared" si="233"/>
        <v>0</v>
      </c>
      <c r="F104" s="130">
        <f t="shared" si="233"/>
        <v>0</v>
      </c>
      <c r="G104" s="130">
        <f t="shared" si="233"/>
        <v>0</v>
      </c>
      <c r="H104" s="130">
        <f t="shared" si="233"/>
        <v>1775691.71</v>
      </c>
      <c r="I104" s="130">
        <f t="shared" si="233"/>
        <v>3390448.5300000003</v>
      </c>
      <c r="J104" s="130">
        <f t="shared" si="233"/>
        <v>5250575.12</v>
      </c>
      <c r="K104" s="130">
        <f t="shared" si="233"/>
        <v>7303905.6400000006</v>
      </c>
      <c r="L104" s="130">
        <f t="shared" si="233"/>
        <v>9154835.4299999997</v>
      </c>
      <c r="M104" s="130">
        <f t="shared" si="233"/>
        <v>11078724.02</v>
      </c>
      <c r="N104" s="130">
        <f t="shared" si="233"/>
        <v>13005629.173030101</v>
      </c>
      <c r="O104" s="130">
        <f t="shared" si="233"/>
        <v>14898674.605101619</v>
      </c>
      <c r="P104" s="36"/>
      <c r="Q104" s="146"/>
    </row>
    <row r="105" spans="1:28" x14ac:dyDescent="0.25">
      <c r="B105" s="141"/>
      <c r="C105" s="133" t="str">
        <f>C94</f>
        <v>Large Industrial - Firm</v>
      </c>
      <c r="D105" s="130">
        <f t="shared" si="232"/>
        <v>0</v>
      </c>
      <c r="E105" s="130">
        <f t="shared" si="233"/>
        <v>0</v>
      </c>
      <c r="F105" s="130">
        <f t="shared" si="233"/>
        <v>0</v>
      </c>
      <c r="G105" s="130">
        <f t="shared" si="233"/>
        <v>0</v>
      </c>
      <c r="H105" s="130">
        <f t="shared" si="233"/>
        <v>102013.67</v>
      </c>
      <c r="I105" s="130">
        <f t="shared" si="233"/>
        <v>222726.24</v>
      </c>
      <c r="J105" s="130">
        <f t="shared" si="233"/>
        <v>355661.48</v>
      </c>
      <c r="K105" s="130">
        <f t="shared" si="233"/>
        <v>530117.93999999994</v>
      </c>
      <c r="L105" s="130">
        <f t="shared" si="233"/>
        <v>624050.09</v>
      </c>
      <c r="M105" s="130">
        <f t="shared" si="233"/>
        <v>740834.5</v>
      </c>
      <c r="N105" s="130">
        <f t="shared" si="233"/>
        <v>849630.45601229405</v>
      </c>
      <c r="O105" s="130">
        <f t="shared" si="233"/>
        <v>958426.41202458809</v>
      </c>
      <c r="P105" s="36"/>
      <c r="Q105" s="146"/>
    </row>
    <row r="106" spans="1:28" x14ac:dyDescent="0.25">
      <c r="B106" s="141"/>
      <c r="C106" s="133" t="str">
        <f>C95</f>
        <v>Large Industrial - Non-Firm</v>
      </c>
      <c r="D106" s="130">
        <f t="shared" si="232"/>
        <v>0</v>
      </c>
      <c r="E106" s="130">
        <f t="shared" si="233"/>
        <v>0</v>
      </c>
      <c r="F106" s="130">
        <f t="shared" si="233"/>
        <v>0</v>
      </c>
      <c r="G106" s="130">
        <f t="shared" si="233"/>
        <v>0</v>
      </c>
      <c r="H106" s="130">
        <f t="shared" si="233"/>
        <v>138298</v>
      </c>
      <c r="I106" s="130">
        <f t="shared" si="233"/>
        <v>260644.7</v>
      </c>
      <c r="J106" s="130">
        <f t="shared" si="233"/>
        <v>398473.31</v>
      </c>
      <c r="K106" s="130">
        <f t="shared" si="233"/>
        <v>558720.23</v>
      </c>
      <c r="L106" s="130">
        <f t="shared" si="233"/>
        <v>637913.65999999992</v>
      </c>
      <c r="M106" s="130">
        <f t="shared" si="233"/>
        <v>757633.83999999985</v>
      </c>
      <c r="N106" s="130">
        <f t="shared" si="233"/>
        <v>878591.17809924704</v>
      </c>
      <c r="O106" s="130">
        <f t="shared" si="233"/>
        <v>999548.51619849424</v>
      </c>
      <c r="P106" s="36"/>
      <c r="Q106" s="146"/>
    </row>
    <row r="107" spans="1:28" x14ac:dyDescent="0.25">
      <c r="B107" s="141"/>
      <c r="C107" s="133" t="str">
        <f t="shared" ref="C107:C109" si="234">C96</f>
        <v>Standby - Firm</v>
      </c>
      <c r="D107" s="130">
        <f t="shared" si="232"/>
        <v>0</v>
      </c>
      <c r="E107" s="130">
        <f t="shared" si="233"/>
        <v>0</v>
      </c>
      <c r="F107" s="130">
        <f t="shared" si="233"/>
        <v>0</v>
      </c>
      <c r="G107" s="130">
        <f t="shared" si="233"/>
        <v>0</v>
      </c>
      <c r="H107" s="130">
        <f t="shared" si="233"/>
        <v>127093.72999999998</v>
      </c>
      <c r="I107" s="130">
        <f t="shared" si="233"/>
        <v>215207.63999999998</v>
      </c>
      <c r="J107" s="130">
        <f t="shared" si="233"/>
        <v>313673.25</v>
      </c>
      <c r="K107" s="130">
        <f t="shared" si="233"/>
        <v>423801.72</v>
      </c>
      <c r="L107" s="130">
        <f t="shared" si="233"/>
        <v>488090.13999999996</v>
      </c>
      <c r="M107" s="130">
        <f t="shared" si="233"/>
        <v>572538.5</v>
      </c>
      <c r="N107" s="130">
        <f t="shared" si="233"/>
        <v>660696.97639088694</v>
      </c>
      <c r="O107" s="130">
        <f t="shared" si="233"/>
        <v>748855.45278177387</v>
      </c>
      <c r="P107" s="36"/>
      <c r="Q107" s="146"/>
    </row>
    <row r="108" spans="1:28" x14ac:dyDescent="0.25">
      <c r="B108" s="141"/>
      <c r="C108" s="133" t="str">
        <f t="shared" si="234"/>
        <v>Standby - Non-Firm</v>
      </c>
      <c r="D108" s="130">
        <f t="shared" si="232"/>
        <v>0</v>
      </c>
      <c r="E108" s="130">
        <f t="shared" si="233"/>
        <v>0</v>
      </c>
      <c r="F108" s="130">
        <f t="shared" si="233"/>
        <v>0</v>
      </c>
      <c r="G108" s="130">
        <f t="shared" si="233"/>
        <v>0</v>
      </c>
      <c r="H108" s="130">
        <f t="shared" si="233"/>
        <v>26281.3</v>
      </c>
      <c r="I108" s="130">
        <f t="shared" si="233"/>
        <v>40381.269999999997</v>
      </c>
      <c r="J108" s="130">
        <f t="shared" si="233"/>
        <v>56715.329999999994</v>
      </c>
      <c r="K108" s="130">
        <f t="shared" si="233"/>
        <v>71942.569999999992</v>
      </c>
      <c r="L108" s="130">
        <f t="shared" si="233"/>
        <v>85893.2</v>
      </c>
      <c r="M108" s="130">
        <f t="shared" si="233"/>
        <v>100482.14</v>
      </c>
      <c r="N108" s="130">
        <f t="shared" si="233"/>
        <v>115221.83990362774</v>
      </c>
      <c r="O108" s="130">
        <f t="shared" si="233"/>
        <v>129961.53980725548</v>
      </c>
      <c r="P108" s="36"/>
      <c r="Q108" s="146"/>
    </row>
    <row r="109" spans="1:28" x14ac:dyDescent="0.25">
      <c r="B109" s="141"/>
      <c r="C109" s="133" t="str">
        <f t="shared" si="234"/>
        <v>Municipal and Cotton Gin</v>
      </c>
      <c r="D109" s="130">
        <f t="shared" si="232"/>
        <v>0</v>
      </c>
      <c r="E109" s="130">
        <f t="shared" si="233"/>
        <v>0</v>
      </c>
      <c r="F109" s="130">
        <f t="shared" si="233"/>
        <v>0</v>
      </c>
      <c r="G109" s="130">
        <f t="shared" si="233"/>
        <v>0</v>
      </c>
      <c r="H109" s="130">
        <f t="shared" si="233"/>
        <v>167683.1</v>
      </c>
      <c r="I109" s="130">
        <f t="shared" si="233"/>
        <v>307889.11</v>
      </c>
      <c r="J109" s="130">
        <f t="shared" si="233"/>
        <v>463684.15</v>
      </c>
      <c r="K109" s="130">
        <f t="shared" si="233"/>
        <v>639740.93000000005</v>
      </c>
      <c r="L109" s="130">
        <f t="shared" si="233"/>
        <v>795763.53</v>
      </c>
      <c r="M109" s="130">
        <f t="shared" si="233"/>
        <v>965469.87</v>
      </c>
      <c r="N109" s="130">
        <f t="shared" si="233"/>
        <v>1171334.3826708961</v>
      </c>
      <c r="O109" s="130">
        <f t="shared" si="233"/>
        <v>1372660.3766905086</v>
      </c>
      <c r="P109" s="36"/>
      <c r="Q109" s="146"/>
    </row>
    <row r="110" spans="1:28" ht="12" thickBot="1" x14ac:dyDescent="0.3">
      <c r="B110" s="141"/>
      <c r="C110" s="133" t="str">
        <f t="shared" ref="C110" si="235">C99</f>
        <v>Total</v>
      </c>
      <c r="D110" s="163">
        <f>SUM(D102:D109)</f>
        <v>0</v>
      </c>
      <c r="E110" s="163">
        <f t="shared" ref="E110" si="236">SUM(E102:E109)</f>
        <v>0</v>
      </c>
      <c r="F110" s="163">
        <f t="shared" ref="F110" si="237">SUM(F102:F109)</f>
        <v>0</v>
      </c>
      <c r="G110" s="163">
        <f t="shared" ref="G110" si="238">SUM(G102:G109)</f>
        <v>0</v>
      </c>
      <c r="H110" s="163">
        <f t="shared" ref="H110" si="239">SUM(H102:H109)</f>
        <v>5386245.2800000003</v>
      </c>
      <c r="I110" s="163">
        <f t="shared" ref="I110" si="240">SUM(I102:I109)</f>
        <v>10567028.279999999</v>
      </c>
      <c r="J110" s="163">
        <f t="shared" ref="J110" si="241">SUM(J102:J109)</f>
        <v>17030748.190000001</v>
      </c>
      <c r="K110" s="163">
        <f t="shared" ref="K110" si="242">SUM(K102:K109)</f>
        <v>24804665.57</v>
      </c>
      <c r="L110" s="163">
        <f t="shared" ref="L110" si="243">SUM(L102:L109)</f>
        <v>32408333.489999998</v>
      </c>
      <c r="M110" s="163">
        <f t="shared" ref="M110" si="244">SUM(M102:M109)</f>
        <v>40052207.909999989</v>
      </c>
      <c r="N110" s="163">
        <f t="shared" ref="N110" si="245">SUM(N102:N109)</f>
        <v>47683634.12768086</v>
      </c>
      <c r="O110" s="163">
        <f t="shared" ref="O110" si="246">SUM(O102:O109)</f>
        <v>54288327.526495568</v>
      </c>
      <c r="P110" s="36"/>
      <c r="Q110" s="146"/>
    </row>
    <row r="111" spans="1:28" ht="12" thickTop="1" x14ac:dyDescent="0.25">
      <c r="B111" s="141"/>
      <c r="Q111" s="146"/>
    </row>
    <row r="112" spans="1:28" s="136" customFormat="1" x14ac:dyDescent="0.25">
      <c r="A112" s="133"/>
      <c r="B112" s="141"/>
      <c r="C112" s="164" t="s">
        <v>35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55"/>
      <c r="Q112" s="146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</row>
    <row r="113" spans="1:28" s="136" customFormat="1" x14ac:dyDescent="0.25">
      <c r="A113" s="133"/>
      <c r="B113" s="141"/>
      <c r="C113" s="133" t="str">
        <f>C102</f>
        <v xml:space="preserve">Residential </v>
      </c>
      <c r="D113" s="165">
        <f>IFERROR(D102/D$110,0)</f>
        <v>0</v>
      </c>
      <c r="E113" s="165">
        <f t="shared" ref="E113:O113" si="247">IFERROR(E102/E$110,0)</f>
        <v>0</v>
      </c>
      <c r="F113" s="165">
        <f t="shared" si="247"/>
        <v>0</v>
      </c>
      <c r="G113" s="165">
        <f t="shared" si="247"/>
        <v>0</v>
      </c>
      <c r="H113" s="165">
        <f t="shared" si="247"/>
        <v>0.34249632426691118</v>
      </c>
      <c r="I113" s="165">
        <f t="shared" si="247"/>
        <v>0.36411249861820194</v>
      </c>
      <c r="J113" s="165">
        <f t="shared" si="247"/>
        <v>0.38440544167308244</v>
      </c>
      <c r="K113" s="165">
        <f t="shared" si="247"/>
        <v>0.40146947282547052</v>
      </c>
      <c r="L113" s="165">
        <f t="shared" si="247"/>
        <v>0.41951652077991497</v>
      </c>
      <c r="M113" s="165">
        <f t="shared" si="247"/>
        <v>0.42821723632663533</v>
      </c>
      <c r="N113" s="165">
        <f t="shared" si="247"/>
        <v>0.43078747798087036</v>
      </c>
      <c r="O113" s="165">
        <f t="shared" si="247"/>
        <v>0.42779349839609665</v>
      </c>
      <c r="P113" s="165"/>
      <c r="Q113" s="146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</row>
    <row r="114" spans="1:28" s="136" customFormat="1" x14ac:dyDescent="0.25">
      <c r="A114" s="133"/>
      <c r="B114" s="141"/>
      <c r="C114" s="133" t="str">
        <f>C103</f>
        <v>Commercial and Small Industrial - Energy</v>
      </c>
      <c r="D114" s="165">
        <f t="shared" ref="D114:O120" si="248">IFERROR(D103/D$110,0)</f>
        <v>0</v>
      </c>
      <c r="E114" s="165">
        <f t="shared" si="248"/>
        <v>0</v>
      </c>
      <c r="F114" s="165">
        <f t="shared" si="248"/>
        <v>0</v>
      </c>
      <c r="G114" s="165">
        <f t="shared" si="248"/>
        <v>0</v>
      </c>
      <c r="H114" s="165">
        <f t="shared" si="248"/>
        <v>0.22360930432785639</v>
      </c>
      <c r="I114" s="165">
        <f t="shared" si="248"/>
        <v>0.21596835548546481</v>
      </c>
      <c r="J114" s="165">
        <f t="shared" si="248"/>
        <v>0.21403952599923909</v>
      </c>
      <c r="K114" s="165">
        <f t="shared" si="248"/>
        <v>0.21440000934469358</v>
      </c>
      <c r="L114" s="165">
        <f t="shared" si="248"/>
        <v>0.2167947368280429</v>
      </c>
      <c r="M114" s="165">
        <f t="shared" si="248"/>
        <v>0.21685394421992554</v>
      </c>
      <c r="N114" s="165">
        <f t="shared" si="248"/>
        <v>0.21938381639990984</v>
      </c>
      <c r="O114" s="165">
        <f t="shared" si="248"/>
        <v>0.22023163383369151</v>
      </c>
      <c r="P114" s="165"/>
      <c r="Q114" s="146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</row>
    <row r="115" spans="1:28" s="136" customFormat="1" x14ac:dyDescent="0.25">
      <c r="A115" s="133"/>
      <c r="B115" s="141"/>
      <c r="C115" s="133" t="str">
        <f>C104</f>
        <v>Commercial and Small Industrial - Demand</v>
      </c>
      <c r="D115" s="165">
        <f t="shared" si="248"/>
        <v>0</v>
      </c>
      <c r="E115" s="165">
        <f t="shared" si="248"/>
        <v>0</v>
      </c>
      <c r="F115" s="165">
        <f t="shared" si="248"/>
        <v>0</v>
      </c>
      <c r="G115" s="165">
        <f t="shared" si="248"/>
        <v>0</v>
      </c>
      <c r="H115" s="165">
        <f t="shared" si="248"/>
        <v>0.32967152769544872</v>
      </c>
      <c r="I115" s="165">
        <f t="shared" si="248"/>
        <v>0.32085165669680599</v>
      </c>
      <c r="J115" s="165">
        <f t="shared" si="248"/>
        <v>0.30829973301366742</v>
      </c>
      <c r="K115" s="165">
        <f t="shared" si="248"/>
        <v>0.29445692865271716</v>
      </c>
      <c r="L115" s="165">
        <f t="shared" si="248"/>
        <v>0.28248399236032423</v>
      </c>
      <c r="M115" s="165">
        <f t="shared" si="248"/>
        <v>0.27660707356994252</v>
      </c>
      <c r="N115" s="165">
        <f t="shared" si="248"/>
        <v>0.27274827959222581</v>
      </c>
      <c r="O115" s="165">
        <f t="shared" si="248"/>
        <v>0.27443605806110494</v>
      </c>
      <c r="P115" s="165"/>
      <c r="Q115" s="146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</row>
    <row r="116" spans="1:28" s="136" customFormat="1" x14ac:dyDescent="0.25">
      <c r="A116" s="133"/>
      <c r="B116" s="141"/>
      <c r="C116" s="133" t="str">
        <f>C105</f>
        <v>Large Industrial - Firm</v>
      </c>
      <c r="D116" s="165">
        <f t="shared" si="248"/>
        <v>0</v>
      </c>
      <c r="E116" s="165">
        <f t="shared" si="248"/>
        <v>0</v>
      </c>
      <c r="F116" s="165">
        <f t="shared" si="248"/>
        <v>0</v>
      </c>
      <c r="G116" s="165">
        <f t="shared" si="248"/>
        <v>0</v>
      </c>
      <c r="H116" s="165">
        <f t="shared" si="248"/>
        <v>1.8939662918581381E-2</v>
      </c>
      <c r="I116" s="165">
        <f t="shared" si="248"/>
        <v>2.10774717449701E-2</v>
      </c>
      <c r="J116" s="165">
        <f t="shared" si="248"/>
        <v>2.0883491202625781E-2</v>
      </c>
      <c r="K116" s="165">
        <f t="shared" si="248"/>
        <v>2.1371702775188836E-2</v>
      </c>
      <c r="L116" s="165">
        <f t="shared" si="248"/>
        <v>1.9255852516839797E-2</v>
      </c>
      <c r="M116" s="165">
        <f t="shared" si="248"/>
        <v>1.8496720621861973E-2</v>
      </c>
      <c r="N116" s="165">
        <f t="shared" si="248"/>
        <v>1.7818072627125425E-2</v>
      </c>
      <c r="O116" s="165">
        <f t="shared" si="248"/>
        <v>1.7654373521763501E-2</v>
      </c>
      <c r="P116" s="165"/>
      <c r="Q116" s="146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</row>
    <row r="117" spans="1:28" s="136" customFormat="1" x14ac:dyDescent="0.25">
      <c r="A117" s="133"/>
      <c r="B117" s="141"/>
      <c r="C117" s="133" t="str">
        <f>C106</f>
        <v>Large Industrial - Non-Firm</v>
      </c>
      <c r="D117" s="165">
        <f t="shared" si="248"/>
        <v>0</v>
      </c>
      <c r="E117" s="165">
        <f t="shared" si="248"/>
        <v>0</v>
      </c>
      <c r="F117" s="165">
        <f t="shared" si="248"/>
        <v>0</v>
      </c>
      <c r="G117" s="165">
        <f t="shared" si="248"/>
        <v>0</v>
      </c>
      <c r="H117" s="165">
        <f t="shared" si="248"/>
        <v>2.567614224950409E-2</v>
      </c>
      <c r="I117" s="165">
        <f t="shared" si="248"/>
        <v>2.4665846735104982E-2</v>
      </c>
      <c r="J117" s="165">
        <f t="shared" si="248"/>
        <v>2.3397287397741742E-2</v>
      </c>
      <c r="K117" s="165">
        <f t="shared" si="248"/>
        <v>2.2524803989929381E-2</v>
      </c>
      <c r="L117" s="165">
        <f t="shared" si="248"/>
        <v>1.9683630452545061E-2</v>
      </c>
      <c r="M117" s="165">
        <f t="shared" si="248"/>
        <v>1.8916156674869313E-2</v>
      </c>
      <c r="N117" s="165">
        <f t="shared" si="248"/>
        <v>1.8425424030112155E-2</v>
      </c>
      <c r="O117" s="165">
        <f t="shared" si="248"/>
        <v>1.8411849503204198E-2</v>
      </c>
      <c r="P117" s="165"/>
      <c r="Q117" s="146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</row>
    <row r="118" spans="1:28" s="136" customFormat="1" x14ac:dyDescent="0.25">
      <c r="A118" s="133"/>
      <c r="B118" s="141"/>
      <c r="C118" s="133" t="str">
        <f t="shared" ref="C118:C120" si="249">C107</f>
        <v>Standby - Firm</v>
      </c>
      <c r="D118" s="165">
        <f t="shared" si="248"/>
        <v>0</v>
      </c>
      <c r="E118" s="165">
        <f t="shared" si="248"/>
        <v>0</v>
      </c>
      <c r="F118" s="165">
        <f t="shared" si="248"/>
        <v>0</v>
      </c>
      <c r="G118" s="165">
        <f t="shared" si="248"/>
        <v>0</v>
      </c>
      <c r="H118" s="165">
        <f t="shared" si="248"/>
        <v>2.3595978904250713E-2</v>
      </c>
      <c r="I118" s="165">
        <f t="shared" si="248"/>
        <v>2.036595666232096E-2</v>
      </c>
      <c r="J118" s="165">
        <f t="shared" si="248"/>
        <v>1.8418054597517948E-2</v>
      </c>
      <c r="K118" s="165">
        <f t="shared" si="248"/>
        <v>1.7085564762161796E-2</v>
      </c>
      <c r="L118" s="165">
        <f t="shared" si="248"/>
        <v>1.5060636800426852E-2</v>
      </c>
      <c r="M118" s="165">
        <f t="shared" si="248"/>
        <v>1.4294804952739E-2</v>
      </c>
      <c r="N118" s="165">
        <f t="shared" si="248"/>
        <v>1.3855843592410782E-2</v>
      </c>
      <c r="O118" s="165">
        <f t="shared" si="248"/>
        <v>1.379404168264887E-2</v>
      </c>
      <c r="P118" s="165"/>
      <c r="Q118" s="146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</row>
    <row r="119" spans="1:28" s="136" customFormat="1" x14ac:dyDescent="0.25">
      <c r="A119" s="133"/>
      <c r="B119" s="141"/>
      <c r="C119" s="133" t="str">
        <f t="shared" si="249"/>
        <v>Standby - Non-Firm</v>
      </c>
      <c r="D119" s="165">
        <f t="shared" si="248"/>
        <v>0</v>
      </c>
      <c r="E119" s="165">
        <f t="shared" si="248"/>
        <v>0</v>
      </c>
      <c r="F119" s="165">
        <f t="shared" si="248"/>
        <v>0</v>
      </c>
      <c r="G119" s="165">
        <f t="shared" si="248"/>
        <v>0</v>
      </c>
      <c r="H119" s="165">
        <f t="shared" si="248"/>
        <v>4.8793359072574578E-3</v>
      </c>
      <c r="I119" s="165">
        <f t="shared" si="248"/>
        <v>3.8214405157246346E-3</v>
      </c>
      <c r="J119" s="165">
        <f t="shared" si="248"/>
        <v>3.3301725424665558E-3</v>
      </c>
      <c r="K119" s="165">
        <f t="shared" si="248"/>
        <v>2.9003644413981102E-3</v>
      </c>
      <c r="L119" s="165">
        <f t="shared" si="248"/>
        <v>2.6503430059587429E-3</v>
      </c>
      <c r="M119" s="165">
        <f t="shared" si="248"/>
        <v>2.5087790472323058E-3</v>
      </c>
      <c r="N119" s="165">
        <f t="shared" si="248"/>
        <v>2.4163812597651868E-3</v>
      </c>
      <c r="O119" s="165">
        <f t="shared" si="248"/>
        <v>2.3939131251340794E-3</v>
      </c>
      <c r="P119" s="165"/>
      <c r="Q119" s="146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</row>
    <row r="120" spans="1:28" s="136" customFormat="1" x14ac:dyDescent="0.25">
      <c r="A120" s="133"/>
      <c r="B120" s="141"/>
      <c r="C120" s="133" t="str">
        <f t="shared" si="249"/>
        <v>Municipal and Cotton Gin</v>
      </c>
      <c r="D120" s="165">
        <f t="shared" si="248"/>
        <v>0</v>
      </c>
      <c r="E120" s="165">
        <f t="shared" si="248"/>
        <v>0</v>
      </c>
      <c r="F120" s="165">
        <f t="shared" si="248"/>
        <v>0</v>
      </c>
      <c r="G120" s="165">
        <f t="shared" si="248"/>
        <v>0</v>
      </c>
      <c r="H120" s="165">
        <f t="shared" si="248"/>
        <v>3.1131723730190023E-2</v>
      </c>
      <c r="I120" s="165">
        <f t="shared" si="248"/>
        <v>2.9136773541406667E-2</v>
      </c>
      <c r="J120" s="165">
        <f t="shared" si="248"/>
        <v>2.7226293573658904E-2</v>
      </c>
      <c r="K120" s="165">
        <f t="shared" si="248"/>
        <v>2.5791153208440536E-2</v>
      </c>
      <c r="L120" s="165">
        <f t="shared" si="248"/>
        <v>2.4554287255947393E-2</v>
      </c>
      <c r="M120" s="165">
        <f t="shared" si="248"/>
        <v>2.4105284586794212E-2</v>
      </c>
      <c r="N120" s="165">
        <f t="shared" si="248"/>
        <v>2.4564704517580468E-2</v>
      </c>
      <c r="O120" s="165">
        <f t="shared" si="248"/>
        <v>2.5284631876356441E-2</v>
      </c>
      <c r="P120" s="165"/>
      <c r="Q120" s="146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</row>
    <row r="121" spans="1:28" s="136" customFormat="1" ht="12" thickBot="1" x14ac:dyDescent="0.3">
      <c r="A121" s="133"/>
      <c r="B121" s="141"/>
      <c r="C121" s="133" t="str">
        <f t="shared" ref="C121" si="250">C110</f>
        <v>Total</v>
      </c>
      <c r="D121" s="166">
        <f>IFERROR(D110/D$110,0)</f>
        <v>0</v>
      </c>
      <c r="E121" s="166">
        <f t="shared" ref="E121:O121" si="251">IFERROR(E110/E$110,0)</f>
        <v>0</v>
      </c>
      <c r="F121" s="166">
        <f t="shared" si="251"/>
        <v>0</v>
      </c>
      <c r="G121" s="166">
        <f t="shared" si="251"/>
        <v>0</v>
      </c>
      <c r="H121" s="166">
        <f t="shared" si="251"/>
        <v>1</v>
      </c>
      <c r="I121" s="166">
        <f t="shared" si="251"/>
        <v>1</v>
      </c>
      <c r="J121" s="166">
        <f t="shared" si="251"/>
        <v>1</v>
      </c>
      <c r="K121" s="166">
        <f t="shared" si="251"/>
        <v>1</v>
      </c>
      <c r="L121" s="166">
        <f t="shared" si="251"/>
        <v>1</v>
      </c>
      <c r="M121" s="166">
        <f t="shared" si="251"/>
        <v>1</v>
      </c>
      <c r="N121" s="166">
        <f t="shared" si="251"/>
        <v>1</v>
      </c>
      <c r="O121" s="166">
        <f t="shared" si="251"/>
        <v>1</v>
      </c>
      <c r="P121" s="165"/>
      <c r="Q121" s="146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</row>
    <row r="122" spans="1:28" ht="12.75" thickTop="1" thickBot="1" x14ac:dyDescent="0.3">
      <c r="B122" s="143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52"/>
    </row>
    <row r="123" spans="1:28" s="136" customFormat="1" x14ac:dyDescent="0.25">
      <c r="A123" s="133"/>
      <c r="B123" s="133"/>
      <c r="C123" s="133"/>
      <c r="D123" s="133"/>
      <c r="E123" s="133"/>
      <c r="F123" s="133"/>
      <c r="G123" s="133"/>
      <c r="H123" s="133"/>
      <c r="I123" s="133"/>
      <c r="J123" s="157"/>
      <c r="K123" s="133"/>
      <c r="L123" s="133"/>
      <c r="M123" s="133"/>
      <c r="N123" s="133"/>
      <c r="O123" s="133"/>
      <c r="P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</row>
    <row r="124" spans="1:28" s="136" customFormat="1" x14ac:dyDescent="0.25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</row>
    <row r="125" spans="1:28" s="136" customFormat="1" x14ac:dyDescent="0.25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</row>
    <row r="126" spans="1:28" s="136" customFormat="1" x14ac:dyDescent="0.25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</row>
    <row r="127" spans="1:28" s="136" customFormat="1" x14ac:dyDescent="0.25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</row>
  </sheetData>
  <pageMargins left="0.7" right="0.7" top="0.75" bottom="0.75" header="0.3" footer="0.3"/>
  <pageSetup scale="44" fitToHeight="0" orientation="landscape" horizontalDpi="300" verticalDpi="300" r:id="rId1"/>
  <headerFooter alignWithMargins="0">
    <oddHeader>&amp;RTC-3 WP-Recovery by TC-3 Class
Page &amp;P of &amp;N</oddHeader>
  </headerFooter>
  <ignoredErrors>
    <ignoredError sqref="H85:N85 P85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30"/>
  <sheetViews>
    <sheetView showGridLines="0" zoomScale="110" zoomScaleNormal="110" workbookViewId="0"/>
  </sheetViews>
  <sheetFormatPr defaultColWidth="8.5703125" defaultRowHeight="11.25" x14ac:dyDescent="0.2"/>
  <cols>
    <col min="1" max="2" width="2.140625" style="1" customWidth="1"/>
    <col min="3" max="3" width="8.5703125" style="1" customWidth="1"/>
    <col min="4" max="5" width="12.85546875" style="14" customWidth="1"/>
    <col min="6" max="6" width="12.85546875" style="20" customWidth="1"/>
    <col min="7" max="8" width="2.140625" style="1" customWidth="1"/>
    <col min="9" max="16384" width="8.5703125" style="1"/>
  </cols>
  <sheetData>
    <row r="2" spans="2:7" x14ac:dyDescent="0.2">
      <c r="B2" s="3" t="str">
        <f>'Exhibit JAM-1'!B2</f>
        <v>AEP TEXAS CENTRAL DIVISION</v>
      </c>
      <c r="C2" s="3"/>
    </row>
    <row r="3" spans="2:7" x14ac:dyDescent="0.2">
      <c r="B3" s="3" t="str">
        <f>'Exhibit JAM-1'!B3</f>
        <v>TRANSITION CHARGE-3 RATES - RIDER TC-3</v>
      </c>
      <c r="C3" s="3"/>
    </row>
    <row r="4" spans="2:7" x14ac:dyDescent="0.2">
      <c r="B4" s="2" t="s">
        <v>4</v>
      </c>
      <c r="C4" s="2"/>
      <c r="D4" s="15"/>
      <c r="E4" s="15"/>
      <c r="F4" s="21"/>
    </row>
    <row r="5" spans="2:7" x14ac:dyDescent="0.2">
      <c r="B5" s="2" t="s">
        <v>202</v>
      </c>
      <c r="C5" s="2"/>
      <c r="D5" s="15"/>
      <c r="E5" s="15"/>
      <c r="F5" s="21"/>
    </row>
    <row r="6" spans="2:7" ht="12" thickBot="1" x14ac:dyDescent="0.25"/>
    <row r="7" spans="2:7" x14ac:dyDescent="0.2">
      <c r="B7" s="4"/>
      <c r="C7" s="5"/>
      <c r="D7" s="16"/>
      <c r="E7" s="16"/>
      <c r="F7" s="22"/>
      <c r="G7" s="6"/>
    </row>
    <row r="8" spans="2:7" x14ac:dyDescent="0.2">
      <c r="B8" s="7"/>
      <c r="C8" s="13" t="s">
        <v>75</v>
      </c>
      <c r="D8" s="17" t="s">
        <v>191</v>
      </c>
      <c r="E8" s="17" t="s">
        <v>0</v>
      </c>
      <c r="F8" s="23" t="s">
        <v>1</v>
      </c>
      <c r="G8" s="9"/>
    </row>
    <row r="9" spans="2:7" x14ac:dyDescent="0.2">
      <c r="B9" s="7"/>
      <c r="C9" s="8"/>
      <c r="D9" s="18"/>
      <c r="E9" s="18"/>
      <c r="F9" s="24"/>
      <c r="G9" s="9"/>
    </row>
    <row r="10" spans="2:7" x14ac:dyDescent="0.2">
      <c r="B10" s="7"/>
      <c r="C10" s="213">
        <v>1</v>
      </c>
      <c r="D10" s="190">
        <v>7473042.6299999999</v>
      </c>
      <c r="E10" s="190">
        <v>194118.5662659212</v>
      </c>
      <c r="F10" s="24">
        <f t="shared" ref="F10:F41" si="0">IFERROR(E10/D10,0)</f>
        <v>2.5975840882620685E-2</v>
      </c>
      <c r="G10" s="9"/>
    </row>
    <row r="11" spans="2:7" x14ac:dyDescent="0.2">
      <c r="B11" s="7"/>
      <c r="C11" s="213">
        <v>2</v>
      </c>
      <c r="D11" s="190">
        <v>4584791.46</v>
      </c>
      <c r="E11" s="190">
        <v>155310.68371472889</v>
      </c>
      <c r="F11" s="24">
        <f t="shared" si="0"/>
        <v>3.3875190413726886E-2</v>
      </c>
      <c r="G11" s="9"/>
    </row>
    <row r="12" spans="2:7" x14ac:dyDescent="0.2">
      <c r="B12" s="7"/>
      <c r="C12" s="213">
        <v>3</v>
      </c>
      <c r="D12" s="190">
        <v>4478266.59</v>
      </c>
      <c r="E12" s="190">
        <v>0</v>
      </c>
      <c r="F12" s="24">
        <f t="shared" si="0"/>
        <v>0</v>
      </c>
      <c r="G12" s="9"/>
    </row>
    <row r="13" spans="2:7" x14ac:dyDescent="0.2">
      <c r="B13" s="7"/>
      <c r="C13" s="213">
        <v>4</v>
      </c>
      <c r="D13" s="190">
        <v>4122759.44</v>
      </c>
      <c r="E13" s="190">
        <v>22430.189999999995</v>
      </c>
      <c r="F13" s="24">
        <f t="shared" si="0"/>
        <v>5.4405769549338524E-3</v>
      </c>
      <c r="G13" s="9"/>
    </row>
    <row r="14" spans="2:7" x14ac:dyDescent="0.2">
      <c r="B14" s="7"/>
      <c r="C14" s="213">
        <v>5</v>
      </c>
      <c r="D14" s="190">
        <v>2507799.33</v>
      </c>
      <c r="E14" s="190">
        <v>102351.48798017387</v>
      </c>
      <c r="F14" s="24">
        <f t="shared" si="0"/>
        <v>4.081326873158303E-2</v>
      </c>
      <c r="G14" s="9"/>
    </row>
    <row r="15" spans="2:7" x14ac:dyDescent="0.2">
      <c r="B15" s="7"/>
      <c r="C15" s="213">
        <v>6</v>
      </c>
      <c r="D15" s="190">
        <v>2419564.09</v>
      </c>
      <c r="E15" s="190">
        <v>0</v>
      </c>
      <c r="F15" s="24">
        <f t="shared" si="0"/>
        <v>0</v>
      </c>
      <c r="G15" s="9"/>
    </row>
    <row r="16" spans="2:7" x14ac:dyDescent="0.2">
      <c r="B16" s="7"/>
      <c r="C16" s="213">
        <v>7</v>
      </c>
      <c r="D16" s="190">
        <v>2325722.7999999998</v>
      </c>
      <c r="E16" s="190">
        <v>4152.0002448871664</v>
      </c>
      <c r="F16" s="24">
        <f t="shared" si="0"/>
        <v>1.7852515548659397E-3</v>
      </c>
      <c r="G16" s="9"/>
    </row>
    <row r="17" spans="2:7" x14ac:dyDescent="0.2">
      <c r="B17" s="7"/>
      <c r="C17" s="213">
        <v>8</v>
      </c>
      <c r="D17" s="190">
        <v>2102965.5699999998</v>
      </c>
      <c r="E17" s="190">
        <v>39612.100358243617</v>
      </c>
      <c r="F17" s="24">
        <f t="shared" si="0"/>
        <v>1.8836304751410467E-2</v>
      </c>
      <c r="G17" s="9"/>
    </row>
    <row r="18" spans="2:7" x14ac:dyDescent="0.2">
      <c r="B18" s="7"/>
      <c r="C18" s="213">
        <v>9</v>
      </c>
      <c r="D18" s="190">
        <v>1823872.86</v>
      </c>
      <c r="E18" s="190">
        <v>0</v>
      </c>
      <c r="F18" s="24">
        <f t="shared" si="0"/>
        <v>0</v>
      </c>
      <c r="G18" s="9"/>
    </row>
    <row r="19" spans="2:7" x14ac:dyDescent="0.2">
      <c r="B19" s="7"/>
      <c r="C19" s="213">
        <v>10</v>
      </c>
      <c r="D19" s="190">
        <v>1738602.24</v>
      </c>
      <c r="E19" s="190">
        <v>95612.991053665144</v>
      </c>
      <c r="F19" s="24">
        <f t="shared" si="0"/>
        <v>5.4994172245898608E-2</v>
      </c>
      <c r="G19" s="9"/>
    </row>
    <row r="20" spans="2:7" x14ac:dyDescent="0.2">
      <c r="B20" s="7"/>
      <c r="C20" s="213">
        <v>11</v>
      </c>
      <c r="D20" s="190">
        <v>1725209.57</v>
      </c>
      <c r="E20" s="190">
        <v>0</v>
      </c>
      <c r="F20" s="24">
        <f t="shared" si="0"/>
        <v>0</v>
      </c>
      <c r="G20" s="9"/>
    </row>
    <row r="21" spans="2:7" x14ac:dyDescent="0.2">
      <c r="B21" s="7"/>
      <c r="C21" s="213">
        <v>12</v>
      </c>
      <c r="D21" s="190">
        <v>1665411.02</v>
      </c>
      <c r="E21" s="190">
        <v>0</v>
      </c>
      <c r="F21" s="24">
        <f t="shared" si="0"/>
        <v>0</v>
      </c>
      <c r="G21" s="9"/>
    </row>
    <row r="22" spans="2:7" x14ac:dyDescent="0.2">
      <c r="B22" s="7"/>
      <c r="C22" s="213">
        <v>13</v>
      </c>
      <c r="D22" s="190">
        <v>1580040</v>
      </c>
      <c r="E22" s="190">
        <v>31568.729999999989</v>
      </c>
      <c r="F22" s="24">
        <f t="shared" si="0"/>
        <v>1.997970304549251E-2</v>
      </c>
      <c r="G22" s="9"/>
    </row>
    <row r="23" spans="2:7" x14ac:dyDescent="0.2">
      <c r="B23" s="7"/>
      <c r="C23" s="213">
        <v>14</v>
      </c>
      <c r="D23" s="190">
        <v>1490214.63</v>
      </c>
      <c r="E23" s="190">
        <v>0</v>
      </c>
      <c r="F23" s="24">
        <f t="shared" si="0"/>
        <v>0</v>
      </c>
      <c r="G23" s="9"/>
    </row>
    <row r="24" spans="2:7" x14ac:dyDescent="0.2">
      <c r="B24" s="7"/>
      <c r="C24" s="213">
        <v>15</v>
      </c>
      <c r="D24" s="190">
        <v>1488848.6</v>
      </c>
      <c r="E24" s="190">
        <v>6781.9399999999932</v>
      </c>
      <c r="F24" s="24">
        <f t="shared" si="0"/>
        <v>4.5551575895628289E-3</v>
      </c>
      <c r="G24" s="9"/>
    </row>
    <row r="25" spans="2:7" x14ac:dyDescent="0.2">
      <c r="B25" s="7"/>
      <c r="C25" s="213">
        <v>16</v>
      </c>
      <c r="D25" s="190">
        <v>1487731.17</v>
      </c>
      <c r="E25" s="190">
        <v>45409.903811717828</v>
      </c>
      <c r="F25" s="24">
        <f t="shared" si="0"/>
        <v>3.0522922909330341E-2</v>
      </c>
      <c r="G25" s="9"/>
    </row>
    <row r="26" spans="2:7" x14ac:dyDescent="0.2">
      <c r="B26" s="7"/>
      <c r="C26" s="213">
        <v>17</v>
      </c>
      <c r="D26" s="190">
        <v>1341714.99</v>
      </c>
      <c r="E26" s="190">
        <v>0</v>
      </c>
      <c r="F26" s="24">
        <f t="shared" si="0"/>
        <v>0</v>
      </c>
      <c r="G26" s="9"/>
    </row>
    <row r="27" spans="2:7" x14ac:dyDescent="0.2">
      <c r="B27" s="7"/>
      <c r="C27" s="213">
        <v>18</v>
      </c>
      <c r="D27" s="190">
        <v>1270288.8600000001</v>
      </c>
      <c r="E27" s="190">
        <v>0</v>
      </c>
      <c r="F27" s="24">
        <f t="shared" si="0"/>
        <v>0</v>
      </c>
      <c r="G27" s="9"/>
    </row>
    <row r="28" spans="2:7" x14ac:dyDescent="0.2">
      <c r="B28" s="7"/>
      <c r="C28" s="213">
        <v>19</v>
      </c>
      <c r="D28" s="190">
        <v>1213433.04</v>
      </c>
      <c r="E28" s="190">
        <v>0</v>
      </c>
      <c r="F28" s="24">
        <f t="shared" si="0"/>
        <v>0</v>
      </c>
      <c r="G28" s="9"/>
    </row>
    <row r="29" spans="2:7" x14ac:dyDescent="0.2">
      <c r="B29" s="7"/>
      <c r="C29" s="213">
        <v>20</v>
      </c>
      <c r="D29" s="190">
        <v>1187540.96</v>
      </c>
      <c r="E29" s="190">
        <v>220.10358349617411</v>
      </c>
      <c r="F29" s="24">
        <f t="shared" si="0"/>
        <v>1.85343993099972E-4</v>
      </c>
      <c r="G29" s="9"/>
    </row>
    <row r="30" spans="2:7" x14ac:dyDescent="0.2">
      <c r="B30" s="7"/>
      <c r="C30" s="213">
        <v>21</v>
      </c>
      <c r="D30" s="190">
        <v>1160317.01</v>
      </c>
      <c r="E30" s="190">
        <v>11349.777483599735</v>
      </c>
      <c r="F30" s="24">
        <f t="shared" si="0"/>
        <v>9.7816177697849453E-3</v>
      </c>
      <c r="G30" s="9"/>
    </row>
    <row r="31" spans="2:7" x14ac:dyDescent="0.2">
      <c r="B31" s="7"/>
      <c r="C31" s="213">
        <v>22</v>
      </c>
      <c r="D31" s="190">
        <v>931368.55</v>
      </c>
      <c r="E31" s="190">
        <v>0</v>
      </c>
      <c r="F31" s="24">
        <f t="shared" si="0"/>
        <v>0</v>
      </c>
      <c r="G31" s="9"/>
    </row>
    <row r="32" spans="2:7" x14ac:dyDescent="0.2">
      <c r="B32" s="7"/>
      <c r="C32" s="213">
        <v>23</v>
      </c>
      <c r="D32" s="190">
        <v>916869.76</v>
      </c>
      <c r="E32" s="190">
        <v>0</v>
      </c>
      <c r="F32" s="24">
        <f t="shared" si="0"/>
        <v>0</v>
      </c>
      <c r="G32" s="9"/>
    </row>
    <row r="33" spans="2:7" x14ac:dyDescent="0.2">
      <c r="B33" s="7"/>
      <c r="C33" s="213">
        <v>24</v>
      </c>
      <c r="D33" s="190">
        <v>778017.01</v>
      </c>
      <c r="E33" s="190">
        <v>9558.2682451523324</v>
      </c>
      <c r="F33" s="24">
        <f t="shared" si="0"/>
        <v>1.2285423226353794E-2</v>
      </c>
      <c r="G33" s="9"/>
    </row>
    <row r="34" spans="2:7" x14ac:dyDescent="0.2">
      <c r="B34" s="7"/>
      <c r="C34" s="213">
        <v>25</v>
      </c>
      <c r="D34" s="190">
        <v>715422.82</v>
      </c>
      <c r="E34" s="190">
        <v>0</v>
      </c>
      <c r="F34" s="24">
        <f t="shared" si="0"/>
        <v>0</v>
      </c>
      <c r="G34" s="9"/>
    </row>
    <row r="35" spans="2:7" x14ac:dyDescent="0.2">
      <c r="B35" s="7"/>
      <c r="C35" s="213">
        <v>26</v>
      </c>
      <c r="D35" s="190">
        <v>635516.54</v>
      </c>
      <c r="E35" s="190">
        <v>0</v>
      </c>
      <c r="F35" s="24">
        <f t="shared" si="0"/>
        <v>0</v>
      </c>
      <c r="G35" s="9"/>
    </row>
    <row r="36" spans="2:7" x14ac:dyDescent="0.2">
      <c r="B36" s="7"/>
      <c r="C36" s="213">
        <v>27</v>
      </c>
      <c r="D36" s="190">
        <v>554624.22</v>
      </c>
      <c r="E36" s="190">
        <v>1734.2900000000006</v>
      </c>
      <c r="F36" s="24">
        <f t="shared" si="0"/>
        <v>3.1269640550497428E-3</v>
      </c>
      <c r="G36" s="9"/>
    </row>
    <row r="37" spans="2:7" x14ac:dyDescent="0.2">
      <c r="B37" s="7"/>
      <c r="C37" s="213">
        <v>28</v>
      </c>
      <c r="D37" s="190">
        <v>534482.46</v>
      </c>
      <c r="E37" s="190">
        <v>0</v>
      </c>
      <c r="F37" s="24">
        <f t="shared" si="0"/>
        <v>0</v>
      </c>
      <c r="G37" s="9"/>
    </row>
    <row r="38" spans="2:7" x14ac:dyDescent="0.2">
      <c r="B38" s="7"/>
      <c r="C38" s="213">
        <v>29</v>
      </c>
      <c r="D38" s="190">
        <v>475443.36</v>
      </c>
      <c r="E38" s="190">
        <v>19.79</v>
      </c>
      <c r="F38" s="24">
        <f t="shared" si="0"/>
        <v>4.1624306205475241E-5</v>
      </c>
      <c r="G38" s="9"/>
    </row>
    <row r="39" spans="2:7" x14ac:dyDescent="0.2">
      <c r="B39" s="7"/>
      <c r="C39" s="213">
        <v>30</v>
      </c>
      <c r="D39" s="190">
        <v>451466.97</v>
      </c>
      <c r="E39" s="190">
        <v>0</v>
      </c>
      <c r="F39" s="24">
        <f t="shared" si="0"/>
        <v>0</v>
      </c>
      <c r="G39" s="9"/>
    </row>
    <row r="40" spans="2:7" x14ac:dyDescent="0.2">
      <c r="B40" s="7"/>
      <c r="C40" s="213">
        <v>31</v>
      </c>
      <c r="D40" s="190">
        <v>421328.28</v>
      </c>
      <c r="E40" s="190">
        <v>0</v>
      </c>
      <c r="F40" s="24">
        <f t="shared" si="0"/>
        <v>0</v>
      </c>
      <c r="G40" s="9"/>
    </row>
    <row r="41" spans="2:7" x14ac:dyDescent="0.2">
      <c r="B41" s="7"/>
      <c r="C41" s="213">
        <v>32</v>
      </c>
      <c r="D41" s="190">
        <v>401624.96</v>
      </c>
      <c r="E41" s="190">
        <v>0</v>
      </c>
      <c r="F41" s="24">
        <f t="shared" si="0"/>
        <v>0</v>
      </c>
      <c r="G41" s="9"/>
    </row>
    <row r="42" spans="2:7" x14ac:dyDescent="0.2">
      <c r="B42" s="7"/>
      <c r="C42" s="213">
        <v>33</v>
      </c>
      <c r="D42" s="190">
        <v>401233.52</v>
      </c>
      <c r="E42" s="190">
        <v>958.1400000000001</v>
      </c>
      <c r="F42" s="24">
        <f t="shared" ref="F42:F73" si="1">IFERROR(E42/D42,0)</f>
        <v>2.387985928992174E-3</v>
      </c>
      <c r="G42" s="9"/>
    </row>
    <row r="43" spans="2:7" x14ac:dyDescent="0.2">
      <c r="B43" s="7"/>
      <c r="C43" s="213">
        <v>34</v>
      </c>
      <c r="D43" s="190">
        <v>353315.99</v>
      </c>
      <c r="E43" s="190">
        <v>0</v>
      </c>
      <c r="F43" s="24">
        <f t="shared" si="1"/>
        <v>0</v>
      </c>
      <c r="G43" s="9"/>
    </row>
    <row r="44" spans="2:7" x14ac:dyDescent="0.2">
      <c r="B44" s="7"/>
      <c r="C44" s="213">
        <v>35</v>
      </c>
      <c r="D44" s="190">
        <v>349789.55</v>
      </c>
      <c r="E44" s="190">
        <v>0</v>
      </c>
      <c r="F44" s="24">
        <f t="shared" si="1"/>
        <v>0</v>
      </c>
      <c r="G44" s="9"/>
    </row>
    <row r="45" spans="2:7" x14ac:dyDescent="0.2">
      <c r="B45" s="7"/>
      <c r="C45" s="213">
        <v>36</v>
      </c>
      <c r="D45" s="190">
        <v>334915.8</v>
      </c>
      <c r="E45" s="190">
        <v>24886.564994840948</v>
      </c>
      <c r="F45" s="24">
        <f t="shared" si="1"/>
        <v>7.430693026378854E-2</v>
      </c>
      <c r="G45" s="9"/>
    </row>
    <row r="46" spans="2:7" x14ac:dyDescent="0.2">
      <c r="B46" s="7"/>
      <c r="C46" s="213">
        <v>37</v>
      </c>
      <c r="D46" s="190">
        <v>321878.89</v>
      </c>
      <c r="E46" s="190">
        <v>3617.8587321553609</v>
      </c>
      <c r="F46" s="24">
        <f t="shared" si="1"/>
        <v>1.1239813621065242E-2</v>
      </c>
      <c r="G46" s="9"/>
    </row>
    <row r="47" spans="2:7" x14ac:dyDescent="0.2">
      <c r="B47" s="7"/>
      <c r="C47" s="213">
        <v>38</v>
      </c>
      <c r="D47" s="190">
        <v>317844.63</v>
      </c>
      <c r="E47" s="190">
        <v>0</v>
      </c>
      <c r="F47" s="24">
        <f t="shared" si="1"/>
        <v>0</v>
      </c>
      <c r="G47" s="9"/>
    </row>
    <row r="48" spans="2:7" x14ac:dyDescent="0.2">
      <c r="B48" s="7"/>
      <c r="C48" s="213">
        <v>39</v>
      </c>
      <c r="D48" s="190">
        <v>282932.44</v>
      </c>
      <c r="E48" s="190">
        <v>0</v>
      </c>
      <c r="F48" s="24">
        <f t="shared" si="1"/>
        <v>0</v>
      </c>
      <c r="G48" s="9"/>
    </row>
    <row r="49" spans="2:7" x14ac:dyDescent="0.2">
      <c r="B49" s="7"/>
      <c r="C49" s="213">
        <v>40</v>
      </c>
      <c r="D49" s="190">
        <v>281148.67</v>
      </c>
      <c r="E49" s="190">
        <v>0</v>
      </c>
      <c r="F49" s="24">
        <f t="shared" si="1"/>
        <v>0</v>
      </c>
      <c r="G49" s="9"/>
    </row>
    <row r="50" spans="2:7" x14ac:dyDescent="0.2">
      <c r="B50" s="7"/>
      <c r="C50" s="213">
        <v>41</v>
      </c>
      <c r="D50" s="190">
        <v>276785.99</v>
      </c>
      <c r="E50" s="190">
        <v>1097.0999999999999</v>
      </c>
      <c r="F50" s="24">
        <f t="shared" si="1"/>
        <v>3.9637121806634793E-3</v>
      </c>
      <c r="G50" s="9"/>
    </row>
    <row r="51" spans="2:7" x14ac:dyDescent="0.2">
      <c r="B51" s="7"/>
      <c r="C51" s="213">
        <v>42</v>
      </c>
      <c r="D51" s="190">
        <v>266315.09999999998</v>
      </c>
      <c r="E51" s="190">
        <v>0</v>
      </c>
      <c r="F51" s="24">
        <f t="shared" si="1"/>
        <v>0</v>
      </c>
      <c r="G51" s="9"/>
    </row>
    <row r="52" spans="2:7" x14ac:dyDescent="0.2">
      <c r="B52" s="7"/>
      <c r="C52" s="213">
        <v>43</v>
      </c>
      <c r="D52" s="190">
        <v>235270.57</v>
      </c>
      <c r="E52" s="190">
        <v>0</v>
      </c>
      <c r="F52" s="24">
        <f t="shared" si="1"/>
        <v>0</v>
      </c>
      <c r="G52" s="9"/>
    </row>
    <row r="53" spans="2:7" x14ac:dyDescent="0.2">
      <c r="B53" s="7"/>
      <c r="C53" s="213">
        <v>44</v>
      </c>
      <c r="D53" s="190">
        <v>222700.87</v>
      </c>
      <c r="E53" s="190">
        <v>0</v>
      </c>
      <c r="F53" s="24">
        <f t="shared" si="1"/>
        <v>0</v>
      </c>
      <c r="G53" s="9"/>
    </row>
    <row r="54" spans="2:7" x14ac:dyDescent="0.2">
      <c r="B54" s="7"/>
      <c r="C54" s="213">
        <v>45</v>
      </c>
      <c r="D54" s="190">
        <v>206774.32</v>
      </c>
      <c r="E54" s="190">
        <v>0</v>
      </c>
      <c r="F54" s="24">
        <f t="shared" si="1"/>
        <v>0</v>
      </c>
      <c r="G54" s="9"/>
    </row>
    <row r="55" spans="2:7" x14ac:dyDescent="0.2">
      <c r="B55" s="7"/>
      <c r="C55" s="213">
        <v>46</v>
      </c>
      <c r="D55" s="190">
        <v>190101.41</v>
      </c>
      <c r="E55" s="190">
        <v>0</v>
      </c>
      <c r="F55" s="24">
        <f t="shared" si="1"/>
        <v>0</v>
      </c>
      <c r="G55" s="9"/>
    </row>
    <row r="56" spans="2:7" x14ac:dyDescent="0.2">
      <c r="B56" s="7"/>
      <c r="C56" s="213">
        <v>47</v>
      </c>
      <c r="D56" s="190">
        <v>183051.4</v>
      </c>
      <c r="E56" s="190">
        <v>6948.1300000000037</v>
      </c>
      <c r="F56" s="24">
        <f t="shared" si="1"/>
        <v>3.7957262277152778E-2</v>
      </c>
      <c r="G56" s="9"/>
    </row>
    <row r="57" spans="2:7" x14ac:dyDescent="0.2">
      <c r="B57" s="7"/>
      <c r="C57" s="213">
        <v>48</v>
      </c>
      <c r="D57" s="190">
        <v>179904.19</v>
      </c>
      <c r="E57" s="190">
        <v>930.11449906459484</v>
      </c>
      <c r="F57" s="24">
        <f t="shared" si="1"/>
        <v>5.170054677795969E-3</v>
      </c>
      <c r="G57" s="9"/>
    </row>
    <row r="58" spans="2:7" x14ac:dyDescent="0.2">
      <c r="B58" s="7"/>
      <c r="C58" s="213">
        <v>49</v>
      </c>
      <c r="D58" s="190">
        <v>172274.32</v>
      </c>
      <c r="E58" s="190">
        <v>0</v>
      </c>
      <c r="F58" s="24">
        <f t="shared" si="1"/>
        <v>0</v>
      </c>
      <c r="G58" s="9"/>
    </row>
    <row r="59" spans="2:7" x14ac:dyDescent="0.2">
      <c r="B59" s="7"/>
      <c r="C59" s="213">
        <v>50</v>
      </c>
      <c r="D59" s="190">
        <v>165411.01999999999</v>
      </c>
      <c r="E59" s="190">
        <v>0</v>
      </c>
      <c r="F59" s="24">
        <f t="shared" si="1"/>
        <v>0</v>
      </c>
      <c r="G59" s="9"/>
    </row>
    <row r="60" spans="2:7" x14ac:dyDescent="0.2">
      <c r="B60" s="7"/>
      <c r="C60" s="213">
        <v>51</v>
      </c>
      <c r="D60" s="190">
        <v>157600.76</v>
      </c>
      <c r="E60" s="190">
        <v>0</v>
      </c>
      <c r="F60" s="24">
        <f t="shared" si="1"/>
        <v>0</v>
      </c>
      <c r="G60" s="9"/>
    </row>
    <row r="61" spans="2:7" x14ac:dyDescent="0.2">
      <c r="B61" s="7"/>
      <c r="C61" s="213">
        <v>52</v>
      </c>
      <c r="D61" s="190">
        <v>146251.13</v>
      </c>
      <c r="E61" s="190">
        <v>0</v>
      </c>
      <c r="F61" s="24">
        <f t="shared" si="1"/>
        <v>0</v>
      </c>
      <c r="G61" s="9"/>
    </row>
    <row r="62" spans="2:7" x14ac:dyDescent="0.2">
      <c r="B62" s="7"/>
      <c r="C62" s="213">
        <v>53</v>
      </c>
      <c r="D62" s="190">
        <v>136768.26999999999</v>
      </c>
      <c r="E62" s="190">
        <v>0</v>
      </c>
      <c r="F62" s="24">
        <f t="shared" si="1"/>
        <v>0</v>
      </c>
      <c r="G62" s="9"/>
    </row>
    <row r="63" spans="2:7" x14ac:dyDescent="0.2">
      <c r="B63" s="7"/>
      <c r="C63" s="213">
        <v>54</v>
      </c>
      <c r="D63" s="190">
        <v>127615.1</v>
      </c>
      <c r="E63" s="190">
        <v>0</v>
      </c>
      <c r="F63" s="24">
        <f t="shared" si="1"/>
        <v>0</v>
      </c>
      <c r="G63" s="9"/>
    </row>
    <row r="64" spans="2:7" x14ac:dyDescent="0.2">
      <c r="B64" s="7"/>
      <c r="C64" s="213">
        <v>55</v>
      </c>
      <c r="D64" s="190">
        <v>116622.48</v>
      </c>
      <c r="E64" s="190">
        <v>0</v>
      </c>
      <c r="F64" s="24">
        <f t="shared" si="1"/>
        <v>0</v>
      </c>
      <c r="G64" s="9"/>
    </row>
    <row r="65" spans="2:7" x14ac:dyDescent="0.2">
      <c r="B65" s="7"/>
      <c r="C65" s="213">
        <v>56</v>
      </c>
      <c r="D65" s="190">
        <v>111936.62</v>
      </c>
      <c r="E65" s="190">
        <v>0</v>
      </c>
      <c r="F65" s="24">
        <f t="shared" si="1"/>
        <v>0</v>
      </c>
      <c r="G65" s="9"/>
    </row>
    <row r="66" spans="2:7" x14ac:dyDescent="0.2">
      <c r="B66" s="7"/>
      <c r="C66" s="213">
        <v>57</v>
      </c>
      <c r="D66" s="190">
        <v>108270.01</v>
      </c>
      <c r="E66" s="190">
        <v>0</v>
      </c>
      <c r="F66" s="24">
        <f t="shared" si="1"/>
        <v>0</v>
      </c>
      <c r="G66" s="9"/>
    </row>
    <row r="67" spans="2:7" x14ac:dyDescent="0.2">
      <c r="B67" s="7"/>
      <c r="C67" s="213">
        <v>58</v>
      </c>
      <c r="D67" s="190">
        <v>106850.28</v>
      </c>
      <c r="E67" s="190">
        <v>5624.7400000000016</v>
      </c>
      <c r="F67" s="24">
        <f t="shared" si="1"/>
        <v>5.2641322044266067E-2</v>
      </c>
      <c r="G67" s="9"/>
    </row>
    <row r="68" spans="2:7" x14ac:dyDescent="0.2">
      <c r="B68" s="7"/>
      <c r="C68" s="213">
        <v>59</v>
      </c>
      <c r="D68" s="190">
        <v>91068.23</v>
      </c>
      <c r="E68" s="190">
        <v>0</v>
      </c>
      <c r="F68" s="24">
        <f t="shared" si="1"/>
        <v>0</v>
      </c>
      <c r="G68" s="9"/>
    </row>
    <row r="69" spans="2:7" x14ac:dyDescent="0.2">
      <c r="B69" s="7"/>
      <c r="C69" s="213">
        <v>60</v>
      </c>
      <c r="D69" s="190">
        <v>78665.63</v>
      </c>
      <c r="E69" s="190">
        <v>0</v>
      </c>
      <c r="F69" s="24">
        <f t="shared" si="1"/>
        <v>0</v>
      </c>
      <c r="G69" s="9"/>
    </row>
    <row r="70" spans="2:7" x14ac:dyDescent="0.2">
      <c r="B70" s="7"/>
      <c r="C70" s="213">
        <v>61</v>
      </c>
      <c r="D70" s="190">
        <v>76716.78</v>
      </c>
      <c r="E70" s="190">
        <v>0</v>
      </c>
      <c r="F70" s="24">
        <f t="shared" si="1"/>
        <v>0</v>
      </c>
      <c r="G70" s="9"/>
    </row>
    <row r="71" spans="2:7" x14ac:dyDescent="0.2">
      <c r="B71" s="7"/>
      <c r="C71" s="213">
        <v>62</v>
      </c>
      <c r="D71" s="190">
        <v>71393.97</v>
      </c>
      <c r="E71" s="190">
        <v>0</v>
      </c>
      <c r="F71" s="24">
        <f t="shared" si="1"/>
        <v>0</v>
      </c>
      <c r="G71" s="9"/>
    </row>
    <row r="72" spans="2:7" x14ac:dyDescent="0.2">
      <c r="B72" s="7"/>
      <c r="C72" s="213">
        <v>63</v>
      </c>
      <c r="D72" s="190">
        <v>69836.95</v>
      </c>
      <c r="E72" s="190">
        <v>0</v>
      </c>
      <c r="F72" s="24">
        <f t="shared" si="1"/>
        <v>0</v>
      </c>
      <c r="G72" s="9"/>
    </row>
    <row r="73" spans="2:7" x14ac:dyDescent="0.2">
      <c r="B73" s="7"/>
      <c r="C73" s="213">
        <v>64</v>
      </c>
      <c r="D73" s="190">
        <v>67321.39</v>
      </c>
      <c r="E73" s="190">
        <v>0</v>
      </c>
      <c r="F73" s="24">
        <f t="shared" si="1"/>
        <v>0</v>
      </c>
      <c r="G73" s="9"/>
    </row>
    <row r="74" spans="2:7" x14ac:dyDescent="0.2">
      <c r="B74" s="7"/>
      <c r="C74" s="213">
        <v>65</v>
      </c>
      <c r="D74" s="190">
        <v>66315.23</v>
      </c>
      <c r="E74" s="190">
        <v>0</v>
      </c>
      <c r="F74" s="24">
        <f t="shared" ref="F74:F105" si="2">IFERROR(E74/D74,0)</f>
        <v>0</v>
      </c>
      <c r="G74" s="9"/>
    </row>
    <row r="75" spans="2:7" x14ac:dyDescent="0.2">
      <c r="B75" s="7"/>
      <c r="C75" s="213">
        <v>66</v>
      </c>
      <c r="D75" s="190">
        <v>65024.07</v>
      </c>
      <c r="E75" s="190">
        <v>0</v>
      </c>
      <c r="F75" s="24">
        <f t="shared" si="2"/>
        <v>0</v>
      </c>
      <c r="G75" s="9"/>
    </row>
    <row r="76" spans="2:7" x14ac:dyDescent="0.2">
      <c r="B76" s="7"/>
      <c r="C76" s="213">
        <v>67</v>
      </c>
      <c r="D76" s="190">
        <v>48470.09</v>
      </c>
      <c r="E76" s="190">
        <v>0</v>
      </c>
      <c r="F76" s="24">
        <f t="shared" si="2"/>
        <v>0</v>
      </c>
      <c r="G76" s="9"/>
    </row>
    <row r="77" spans="2:7" x14ac:dyDescent="0.2">
      <c r="B77" s="7"/>
      <c r="C77" s="213">
        <v>68</v>
      </c>
      <c r="D77" s="190">
        <v>43606.83</v>
      </c>
      <c r="E77" s="190">
        <v>204.32000000000002</v>
      </c>
      <c r="F77" s="24">
        <f t="shared" si="2"/>
        <v>4.6855045413757438E-3</v>
      </c>
      <c r="G77" s="9"/>
    </row>
    <row r="78" spans="2:7" x14ac:dyDescent="0.2">
      <c r="B78" s="7"/>
      <c r="C78" s="213">
        <v>69</v>
      </c>
      <c r="D78" s="190">
        <v>41197.46</v>
      </c>
      <c r="E78" s="190">
        <v>0</v>
      </c>
      <c r="F78" s="24">
        <f t="shared" si="2"/>
        <v>0</v>
      </c>
      <c r="G78" s="9"/>
    </row>
    <row r="79" spans="2:7" x14ac:dyDescent="0.2">
      <c r="B79" s="7"/>
      <c r="C79" s="213">
        <v>70</v>
      </c>
      <c r="D79" s="190">
        <v>40665.269999999997</v>
      </c>
      <c r="E79" s="190">
        <v>0</v>
      </c>
      <c r="F79" s="24">
        <f t="shared" si="2"/>
        <v>0</v>
      </c>
      <c r="G79" s="9"/>
    </row>
    <row r="80" spans="2:7" x14ac:dyDescent="0.2">
      <c r="B80" s="7"/>
      <c r="C80" s="213">
        <v>71</v>
      </c>
      <c r="D80" s="190">
        <v>38628.269999999997</v>
      </c>
      <c r="E80" s="190">
        <v>0</v>
      </c>
      <c r="F80" s="24">
        <f t="shared" si="2"/>
        <v>0</v>
      </c>
      <c r="G80" s="9"/>
    </row>
    <row r="81" spans="2:7" x14ac:dyDescent="0.2">
      <c r="B81" s="7"/>
      <c r="C81" s="213">
        <v>72</v>
      </c>
      <c r="D81" s="190">
        <v>38186.76</v>
      </c>
      <c r="E81" s="190">
        <v>0</v>
      </c>
      <c r="F81" s="24">
        <f t="shared" si="2"/>
        <v>0</v>
      </c>
      <c r="G81" s="9"/>
    </row>
    <row r="82" spans="2:7" x14ac:dyDescent="0.2">
      <c r="B82" s="7"/>
      <c r="C82" s="213">
        <v>73</v>
      </c>
      <c r="D82" s="190">
        <v>32442.86</v>
      </c>
      <c r="E82" s="190">
        <v>0</v>
      </c>
      <c r="F82" s="24">
        <f t="shared" si="2"/>
        <v>0</v>
      </c>
      <c r="G82" s="9"/>
    </row>
    <row r="83" spans="2:7" x14ac:dyDescent="0.2">
      <c r="B83" s="7"/>
      <c r="C83" s="213">
        <v>74</v>
      </c>
      <c r="D83" s="190">
        <v>32336.09</v>
      </c>
      <c r="E83" s="190">
        <v>253.80999999999997</v>
      </c>
      <c r="F83" s="24">
        <f t="shared" si="2"/>
        <v>7.849124615870378E-3</v>
      </c>
      <c r="G83" s="9"/>
    </row>
    <row r="84" spans="2:7" x14ac:dyDescent="0.2">
      <c r="B84" s="7"/>
      <c r="C84" s="213">
        <v>75</v>
      </c>
      <c r="D84" s="190">
        <v>29544.560000000001</v>
      </c>
      <c r="E84" s="190">
        <v>0</v>
      </c>
      <c r="F84" s="24">
        <f t="shared" si="2"/>
        <v>0</v>
      </c>
      <c r="G84" s="9"/>
    </row>
    <row r="85" spans="2:7" x14ac:dyDescent="0.2">
      <c r="B85" s="7"/>
      <c r="C85" s="213">
        <v>76</v>
      </c>
      <c r="D85" s="190">
        <v>29333.89</v>
      </c>
      <c r="E85" s="190">
        <v>19.226051909999999</v>
      </c>
      <c r="F85" s="24">
        <f t="shared" si="2"/>
        <v>6.5542114973499935E-4</v>
      </c>
      <c r="G85" s="9"/>
    </row>
    <row r="86" spans="2:7" x14ac:dyDescent="0.2">
      <c r="B86" s="7"/>
      <c r="C86" s="213">
        <v>77</v>
      </c>
      <c r="D86" s="190">
        <v>27257.279999999999</v>
      </c>
      <c r="E86" s="190">
        <v>0</v>
      </c>
      <c r="F86" s="24">
        <f t="shared" si="2"/>
        <v>0</v>
      </c>
      <c r="G86" s="9"/>
    </row>
    <row r="87" spans="2:7" x14ac:dyDescent="0.2">
      <c r="B87" s="7"/>
      <c r="C87" s="213">
        <v>78</v>
      </c>
      <c r="D87" s="190">
        <v>26307.759999999998</v>
      </c>
      <c r="E87" s="190">
        <v>0</v>
      </c>
      <c r="F87" s="24">
        <f t="shared" si="2"/>
        <v>0</v>
      </c>
      <c r="G87" s="9"/>
    </row>
    <row r="88" spans="2:7" x14ac:dyDescent="0.2">
      <c r="B88" s="7"/>
      <c r="C88" s="213">
        <v>79</v>
      </c>
      <c r="D88" s="190">
        <v>25292.42</v>
      </c>
      <c r="E88" s="190">
        <v>0</v>
      </c>
      <c r="F88" s="24">
        <f t="shared" si="2"/>
        <v>0</v>
      </c>
      <c r="G88" s="9"/>
    </row>
    <row r="89" spans="2:7" x14ac:dyDescent="0.2">
      <c r="B89" s="7"/>
      <c r="C89" s="213">
        <v>80</v>
      </c>
      <c r="D89" s="190">
        <v>23468.27</v>
      </c>
      <c r="E89" s="190">
        <v>1806.1600000000005</v>
      </c>
      <c r="F89" s="24">
        <f t="shared" si="2"/>
        <v>7.6961787127896544E-2</v>
      </c>
      <c r="G89" s="9"/>
    </row>
    <row r="90" spans="2:7" x14ac:dyDescent="0.2">
      <c r="B90" s="7"/>
      <c r="C90" s="213">
        <v>81</v>
      </c>
      <c r="D90" s="190">
        <v>19237.919999999998</v>
      </c>
      <c r="E90" s="190">
        <v>0</v>
      </c>
      <c r="F90" s="24">
        <f t="shared" si="2"/>
        <v>0</v>
      </c>
      <c r="G90" s="9"/>
    </row>
    <row r="91" spans="2:7" x14ac:dyDescent="0.2">
      <c r="B91" s="7"/>
      <c r="C91" s="213">
        <v>82</v>
      </c>
      <c r="D91" s="190">
        <v>18892.080000000002</v>
      </c>
      <c r="E91" s="190">
        <v>0</v>
      </c>
      <c r="F91" s="24">
        <f t="shared" si="2"/>
        <v>0</v>
      </c>
      <c r="G91" s="9"/>
    </row>
    <row r="92" spans="2:7" x14ac:dyDescent="0.2">
      <c r="B92" s="7"/>
      <c r="C92" s="213">
        <v>83</v>
      </c>
      <c r="D92" s="190">
        <v>17268.89</v>
      </c>
      <c r="E92" s="190">
        <v>0</v>
      </c>
      <c r="F92" s="24">
        <f t="shared" si="2"/>
        <v>0</v>
      </c>
      <c r="G92" s="9"/>
    </row>
    <row r="93" spans="2:7" x14ac:dyDescent="0.2">
      <c r="B93" s="7"/>
      <c r="C93" s="213">
        <v>84</v>
      </c>
      <c r="D93" s="190">
        <v>16421.79</v>
      </c>
      <c r="E93" s="190">
        <v>0</v>
      </c>
      <c r="F93" s="24">
        <f t="shared" si="2"/>
        <v>0</v>
      </c>
      <c r="G93" s="9"/>
    </row>
    <row r="94" spans="2:7" x14ac:dyDescent="0.2">
      <c r="B94" s="7"/>
      <c r="C94" s="213">
        <v>85</v>
      </c>
      <c r="D94" s="190">
        <v>14473.08</v>
      </c>
      <c r="E94" s="190">
        <v>0</v>
      </c>
      <c r="F94" s="24">
        <f t="shared" si="2"/>
        <v>0</v>
      </c>
      <c r="G94" s="9"/>
    </row>
    <row r="95" spans="2:7" x14ac:dyDescent="0.2">
      <c r="B95" s="7"/>
      <c r="C95" s="213">
        <v>86</v>
      </c>
      <c r="D95" s="190">
        <v>13117.89</v>
      </c>
      <c r="E95" s="190">
        <v>0</v>
      </c>
      <c r="F95" s="24">
        <f t="shared" si="2"/>
        <v>0</v>
      </c>
      <c r="G95" s="9"/>
    </row>
    <row r="96" spans="2:7" x14ac:dyDescent="0.2">
      <c r="B96" s="7"/>
      <c r="C96" s="213">
        <v>87</v>
      </c>
      <c r="D96" s="190">
        <v>12769.5</v>
      </c>
      <c r="E96" s="190">
        <v>0</v>
      </c>
      <c r="F96" s="24">
        <f t="shared" si="2"/>
        <v>0</v>
      </c>
      <c r="G96" s="9"/>
    </row>
    <row r="97" spans="2:7" x14ac:dyDescent="0.2">
      <c r="B97" s="7"/>
      <c r="C97" s="213">
        <v>88</v>
      </c>
      <c r="D97" s="190">
        <v>10510.19</v>
      </c>
      <c r="E97" s="190">
        <v>0</v>
      </c>
      <c r="F97" s="24">
        <f t="shared" si="2"/>
        <v>0</v>
      </c>
      <c r="G97" s="9"/>
    </row>
    <row r="98" spans="2:7" x14ac:dyDescent="0.2">
      <c r="B98" s="7"/>
      <c r="C98" s="213">
        <v>89</v>
      </c>
      <c r="D98" s="190">
        <v>9527.6299999999992</v>
      </c>
      <c r="E98" s="190">
        <v>0</v>
      </c>
      <c r="F98" s="24">
        <f t="shared" si="2"/>
        <v>0</v>
      </c>
      <c r="G98" s="9"/>
    </row>
    <row r="99" spans="2:7" x14ac:dyDescent="0.2">
      <c r="B99" s="7"/>
      <c r="C99" s="213">
        <v>90</v>
      </c>
      <c r="D99" s="190">
        <v>8779.14</v>
      </c>
      <c r="E99" s="190">
        <v>0</v>
      </c>
      <c r="F99" s="24">
        <f t="shared" si="2"/>
        <v>0</v>
      </c>
      <c r="G99" s="9"/>
    </row>
    <row r="100" spans="2:7" x14ac:dyDescent="0.2">
      <c r="B100" s="7"/>
      <c r="C100" s="213">
        <v>91</v>
      </c>
      <c r="D100" s="190">
        <v>7045.83</v>
      </c>
      <c r="E100" s="190">
        <v>0</v>
      </c>
      <c r="F100" s="24">
        <f t="shared" si="2"/>
        <v>0</v>
      </c>
      <c r="G100" s="9"/>
    </row>
    <row r="101" spans="2:7" x14ac:dyDescent="0.2">
      <c r="B101" s="7"/>
      <c r="C101" s="213">
        <v>92</v>
      </c>
      <c r="D101" s="190">
        <v>5462.2</v>
      </c>
      <c r="E101" s="190">
        <v>0</v>
      </c>
      <c r="F101" s="24">
        <f t="shared" si="2"/>
        <v>0</v>
      </c>
      <c r="G101" s="9"/>
    </row>
    <row r="102" spans="2:7" x14ac:dyDescent="0.2">
      <c r="B102" s="7"/>
      <c r="C102" s="213">
        <v>93</v>
      </c>
      <c r="D102" s="190">
        <v>4578.57</v>
      </c>
      <c r="E102" s="190">
        <v>0</v>
      </c>
      <c r="F102" s="24">
        <f t="shared" si="2"/>
        <v>0</v>
      </c>
      <c r="G102" s="9"/>
    </row>
    <row r="103" spans="2:7" x14ac:dyDescent="0.2">
      <c r="B103" s="7"/>
      <c r="C103" s="213">
        <v>94</v>
      </c>
      <c r="D103" s="190">
        <v>4301.7299999999996</v>
      </c>
      <c r="E103" s="190">
        <v>0</v>
      </c>
      <c r="F103" s="24">
        <f t="shared" si="2"/>
        <v>0</v>
      </c>
      <c r="G103" s="9"/>
    </row>
    <row r="104" spans="2:7" x14ac:dyDescent="0.2">
      <c r="B104" s="7"/>
      <c r="C104" s="213">
        <v>95</v>
      </c>
      <c r="D104" s="190">
        <v>4034.98</v>
      </c>
      <c r="E104" s="190">
        <v>0</v>
      </c>
      <c r="F104" s="24">
        <f t="shared" si="2"/>
        <v>0</v>
      </c>
      <c r="G104" s="9"/>
    </row>
    <row r="105" spans="2:7" x14ac:dyDescent="0.2">
      <c r="B105" s="7"/>
      <c r="C105" s="213">
        <v>96</v>
      </c>
      <c r="D105" s="190">
        <v>3856.41</v>
      </c>
      <c r="E105" s="190">
        <v>0</v>
      </c>
      <c r="F105" s="24">
        <f t="shared" si="2"/>
        <v>0</v>
      </c>
      <c r="G105" s="9"/>
    </row>
    <row r="106" spans="2:7" x14ac:dyDescent="0.2">
      <c r="B106" s="7"/>
      <c r="C106" s="213">
        <v>97</v>
      </c>
      <c r="D106" s="190">
        <v>3130.2</v>
      </c>
      <c r="E106" s="190">
        <v>0</v>
      </c>
      <c r="F106" s="24">
        <f t="shared" ref="F106:F127" si="3">IFERROR(E106/D106,0)</f>
        <v>0</v>
      </c>
      <c r="G106" s="9"/>
    </row>
    <row r="107" spans="2:7" x14ac:dyDescent="0.2">
      <c r="B107" s="7"/>
      <c r="C107" s="213">
        <v>98</v>
      </c>
      <c r="D107" s="190">
        <v>2970.8</v>
      </c>
      <c r="E107" s="190">
        <v>0</v>
      </c>
      <c r="F107" s="24">
        <f t="shared" si="3"/>
        <v>0</v>
      </c>
      <c r="G107" s="9"/>
    </row>
    <row r="108" spans="2:7" x14ac:dyDescent="0.2">
      <c r="B108" s="7"/>
      <c r="C108" s="213">
        <v>99</v>
      </c>
      <c r="D108" s="190">
        <v>2677.91</v>
      </c>
      <c r="E108" s="190">
        <v>0</v>
      </c>
      <c r="F108" s="24">
        <f t="shared" si="3"/>
        <v>0</v>
      </c>
      <c r="G108" s="9"/>
    </row>
    <row r="109" spans="2:7" x14ac:dyDescent="0.2">
      <c r="B109" s="7"/>
      <c r="C109" s="213">
        <v>100</v>
      </c>
      <c r="D109" s="190">
        <v>1951.24</v>
      </c>
      <c r="E109" s="190">
        <v>14.5</v>
      </c>
      <c r="F109" s="24">
        <f t="shared" si="3"/>
        <v>7.4311719726942865E-3</v>
      </c>
      <c r="G109" s="9"/>
    </row>
    <row r="110" spans="2:7" x14ac:dyDescent="0.2">
      <c r="B110" s="7"/>
      <c r="C110" s="213">
        <v>101</v>
      </c>
      <c r="D110" s="190">
        <v>1499.24</v>
      </c>
      <c r="E110" s="190">
        <v>0</v>
      </c>
      <c r="F110" s="24">
        <f t="shared" si="3"/>
        <v>0</v>
      </c>
      <c r="G110" s="9"/>
    </row>
    <row r="111" spans="2:7" x14ac:dyDescent="0.2">
      <c r="B111" s="7"/>
      <c r="C111" s="213">
        <v>102</v>
      </c>
      <c r="D111" s="190">
        <v>1402.17</v>
      </c>
      <c r="E111" s="190">
        <v>114.38000000000001</v>
      </c>
      <c r="F111" s="24">
        <f t="shared" si="3"/>
        <v>8.1573560980480256E-2</v>
      </c>
      <c r="G111" s="9"/>
    </row>
    <row r="112" spans="2:7" x14ac:dyDescent="0.2">
      <c r="B112" s="7"/>
      <c r="C112" s="213">
        <v>103</v>
      </c>
      <c r="D112" s="190">
        <v>712.33</v>
      </c>
      <c r="E112" s="190">
        <v>0</v>
      </c>
      <c r="F112" s="24">
        <f t="shared" si="3"/>
        <v>0</v>
      </c>
      <c r="G112" s="9"/>
    </row>
    <row r="113" spans="2:7" x14ac:dyDescent="0.2">
      <c r="B113" s="7"/>
      <c r="C113" s="213">
        <v>104</v>
      </c>
      <c r="D113" s="190">
        <v>555.66</v>
      </c>
      <c r="E113" s="190">
        <v>0</v>
      </c>
      <c r="F113" s="24">
        <f t="shared" si="3"/>
        <v>0</v>
      </c>
      <c r="G113" s="9"/>
    </row>
    <row r="114" spans="2:7" x14ac:dyDescent="0.2">
      <c r="B114" s="7"/>
      <c r="C114" s="213">
        <v>105</v>
      </c>
      <c r="D114" s="190">
        <v>478.63</v>
      </c>
      <c r="E114" s="190">
        <v>0</v>
      </c>
      <c r="F114" s="24">
        <f t="shared" si="3"/>
        <v>0</v>
      </c>
      <c r="G114" s="9"/>
    </row>
    <row r="115" spans="2:7" x14ac:dyDescent="0.2">
      <c r="B115" s="7"/>
      <c r="C115" s="213">
        <v>106</v>
      </c>
      <c r="D115" s="190">
        <v>459.42</v>
      </c>
      <c r="E115" s="190">
        <v>38.049999999999997</v>
      </c>
      <c r="F115" s="24">
        <f t="shared" si="3"/>
        <v>8.2821818815027634E-2</v>
      </c>
      <c r="G115" s="9"/>
    </row>
    <row r="116" spans="2:7" x14ac:dyDescent="0.2">
      <c r="B116" s="7"/>
      <c r="C116" s="213">
        <v>107</v>
      </c>
      <c r="D116" s="190">
        <v>400.98</v>
      </c>
      <c r="E116" s="190">
        <v>0</v>
      </c>
      <c r="F116" s="24">
        <f t="shared" si="3"/>
        <v>0</v>
      </c>
      <c r="G116" s="9"/>
    </row>
    <row r="117" spans="2:7" x14ac:dyDescent="0.2">
      <c r="B117" s="7"/>
      <c r="C117" s="213">
        <v>108</v>
      </c>
      <c r="D117" s="190">
        <v>375.8</v>
      </c>
      <c r="E117" s="190">
        <v>10.97</v>
      </c>
      <c r="F117" s="24">
        <f t="shared" si="3"/>
        <v>2.9191059073975519E-2</v>
      </c>
      <c r="G117" s="9"/>
    </row>
    <row r="118" spans="2:7" x14ac:dyDescent="0.2">
      <c r="B118" s="7"/>
      <c r="C118" s="213">
        <v>109</v>
      </c>
      <c r="D118" s="190">
        <v>200.27</v>
      </c>
      <c r="E118" s="190">
        <v>0</v>
      </c>
      <c r="F118" s="24">
        <f t="shared" si="3"/>
        <v>0</v>
      </c>
      <c r="G118" s="9"/>
    </row>
    <row r="119" spans="2:7" x14ac:dyDescent="0.2">
      <c r="B119" s="7"/>
      <c r="C119" s="213">
        <v>110</v>
      </c>
      <c r="D119" s="190">
        <v>190.29</v>
      </c>
      <c r="E119" s="190">
        <v>0</v>
      </c>
      <c r="F119" s="24">
        <f t="shared" si="3"/>
        <v>0</v>
      </c>
      <c r="G119" s="9"/>
    </row>
    <row r="120" spans="2:7" x14ac:dyDescent="0.2">
      <c r="B120" s="7"/>
      <c r="C120" s="213">
        <v>111</v>
      </c>
      <c r="D120" s="190">
        <v>151.91999999999999</v>
      </c>
      <c r="E120" s="190">
        <v>0</v>
      </c>
      <c r="F120" s="24">
        <f t="shared" si="3"/>
        <v>0</v>
      </c>
      <c r="G120" s="9"/>
    </row>
    <row r="121" spans="2:7" x14ac:dyDescent="0.2">
      <c r="B121" s="7"/>
      <c r="C121" s="213">
        <v>112</v>
      </c>
      <c r="D121" s="190">
        <v>83.52</v>
      </c>
      <c r="E121" s="190">
        <v>0</v>
      </c>
      <c r="F121" s="24">
        <f t="shared" si="3"/>
        <v>0</v>
      </c>
      <c r="G121" s="9"/>
    </row>
    <row r="122" spans="2:7" x14ac:dyDescent="0.2">
      <c r="B122" s="7"/>
      <c r="C122" s="213">
        <v>113</v>
      </c>
      <c r="D122" s="190">
        <v>70.02</v>
      </c>
      <c r="E122" s="190">
        <v>0</v>
      </c>
      <c r="F122" s="24">
        <f t="shared" si="3"/>
        <v>0</v>
      </c>
      <c r="G122" s="9"/>
    </row>
    <row r="123" spans="2:7" x14ac:dyDescent="0.2">
      <c r="B123" s="7"/>
      <c r="C123" s="213">
        <v>114</v>
      </c>
      <c r="D123" s="190">
        <v>50.72</v>
      </c>
      <c r="E123" s="190">
        <v>0</v>
      </c>
      <c r="F123" s="24">
        <f t="shared" si="3"/>
        <v>0</v>
      </c>
      <c r="G123" s="9"/>
    </row>
    <row r="124" spans="2:7" x14ac:dyDescent="0.2">
      <c r="B124" s="7"/>
      <c r="C124" s="213">
        <v>115</v>
      </c>
      <c r="D124" s="190">
        <v>37.56</v>
      </c>
      <c r="E124" s="190">
        <v>0</v>
      </c>
      <c r="F124" s="24">
        <f t="shared" si="3"/>
        <v>0</v>
      </c>
      <c r="G124" s="9"/>
    </row>
    <row r="125" spans="2:7" x14ac:dyDescent="0.2">
      <c r="B125" s="7"/>
      <c r="C125" s="213">
        <v>116</v>
      </c>
      <c r="D125" s="190">
        <v>17.68</v>
      </c>
      <c r="E125" s="190">
        <v>0</v>
      </c>
      <c r="F125" s="24">
        <f t="shared" si="3"/>
        <v>0</v>
      </c>
      <c r="G125" s="9"/>
    </row>
    <row r="126" spans="2:7" x14ac:dyDescent="0.2">
      <c r="B126" s="7"/>
      <c r="C126" s="213">
        <v>117</v>
      </c>
      <c r="D126" s="190">
        <v>12.83</v>
      </c>
      <c r="E126" s="190">
        <v>0</v>
      </c>
      <c r="F126" s="24">
        <f t="shared" si="3"/>
        <v>0</v>
      </c>
      <c r="G126" s="9"/>
    </row>
    <row r="127" spans="2:7" x14ac:dyDescent="0.2">
      <c r="B127" s="7"/>
      <c r="C127" s="213">
        <v>118</v>
      </c>
      <c r="D127" s="190">
        <v>3.94</v>
      </c>
      <c r="E127" s="190">
        <v>0</v>
      </c>
      <c r="F127" s="24">
        <f t="shared" si="3"/>
        <v>0</v>
      </c>
      <c r="G127" s="9"/>
    </row>
    <row r="128" spans="2:7" x14ac:dyDescent="0.2">
      <c r="B128" s="7"/>
      <c r="C128" s="213"/>
      <c r="D128" s="190"/>
      <c r="E128" s="190"/>
      <c r="F128" s="24"/>
      <c r="G128" s="9"/>
    </row>
    <row r="129" spans="2:7" ht="12" thickBot="1" x14ac:dyDescent="0.25">
      <c r="B129" s="7"/>
      <c r="C129" s="8"/>
      <c r="D129" s="191">
        <f>SUM(D10:D127)</f>
        <v>63008656.140000015</v>
      </c>
      <c r="E129" s="191">
        <f>SUM(E10:E127)</f>
        <v>766754.88701955706</v>
      </c>
      <c r="F129" s="25">
        <f>IFERROR(E129/D129,0)</f>
        <v>1.2169040477801832E-2</v>
      </c>
      <c r="G129" s="9"/>
    </row>
    <row r="130" spans="2:7" ht="12.75" thickTop="1" thickBot="1" x14ac:dyDescent="0.25">
      <c r="B130" s="10"/>
      <c r="C130" s="11"/>
      <c r="D130" s="19"/>
      <c r="E130" s="19"/>
      <c r="F130" s="26"/>
      <c r="G130" s="12"/>
    </row>
  </sheetData>
  <sortState ref="C10:F127">
    <sortCondition descending="1" ref="D10:D127"/>
  </sortState>
  <pageMargins left="0.7" right="0.7" top="0.75" bottom="0.75" header="0.3" footer="0.3"/>
  <pageSetup scale="82" fitToHeight="0" orientation="portrait" r:id="rId1"/>
  <headerFooter>
    <oddHeader>&amp;RTC-3 Prior Period Charge-offs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56"/>
  <sheetViews>
    <sheetView zoomScale="90" zoomScaleNormal="90" workbookViewId="0">
      <pane xSplit="1" ySplit="2" topLeftCell="B3" activePane="bottomRight" state="frozen"/>
      <selection activeCell="N38" sqref="N38"/>
      <selection pane="topRight" activeCell="N38" sqref="N38"/>
      <selection pane="bottomLeft" activeCell="N38" sqref="N38"/>
      <selection pane="bottomRight"/>
    </sheetView>
  </sheetViews>
  <sheetFormatPr defaultColWidth="8.85546875" defaultRowHeight="12.75" x14ac:dyDescent="0.2"/>
  <cols>
    <col min="1" max="1" width="36.7109375" style="180" customWidth="1"/>
    <col min="2" max="2" width="21.42578125" style="180" customWidth="1"/>
    <col min="3" max="6" width="19.7109375" style="180" customWidth="1"/>
    <col min="7" max="8" width="8.85546875" style="180"/>
    <col min="9" max="9" width="12.7109375" style="180" bestFit="1" customWidth="1"/>
    <col min="10" max="13" width="12.140625" style="180" bestFit="1" customWidth="1"/>
    <col min="14" max="14" width="13.85546875" style="180" bestFit="1" customWidth="1"/>
    <col min="15" max="16384" width="8.85546875" style="180"/>
  </cols>
  <sheetData>
    <row r="1" spans="1:6" x14ac:dyDescent="0.2">
      <c r="F1" s="220"/>
    </row>
    <row r="2" spans="1:6" ht="25.5" x14ac:dyDescent="0.2">
      <c r="A2" s="215" t="s">
        <v>115</v>
      </c>
      <c r="B2" s="216" t="s">
        <v>116</v>
      </c>
      <c r="C2" s="216" t="s">
        <v>43</v>
      </c>
      <c r="D2" s="217" t="s">
        <v>117</v>
      </c>
      <c r="E2" s="216" t="s">
        <v>118</v>
      </c>
      <c r="F2" s="216" t="s">
        <v>44</v>
      </c>
    </row>
    <row r="3" spans="1:6" x14ac:dyDescent="0.2">
      <c r="A3" s="215"/>
      <c r="B3" s="216"/>
      <c r="C3" s="216"/>
      <c r="D3" s="217"/>
      <c r="E3" s="216"/>
      <c r="F3" s="216"/>
    </row>
    <row r="4" spans="1:6" x14ac:dyDescent="0.2">
      <c r="A4" s="218" t="s">
        <v>46</v>
      </c>
      <c r="B4" s="221"/>
      <c r="C4" s="221"/>
      <c r="D4" s="221"/>
      <c r="E4" s="221"/>
      <c r="F4" s="221"/>
    </row>
    <row r="5" spans="1:6" x14ac:dyDescent="0.2">
      <c r="A5" s="221"/>
      <c r="B5" s="221"/>
      <c r="C5" s="221"/>
      <c r="D5" s="221"/>
      <c r="E5" s="221"/>
      <c r="F5" s="221"/>
    </row>
    <row r="6" spans="1:6" x14ac:dyDescent="0.2">
      <c r="A6" s="221" t="s">
        <v>45</v>
      </c>
      <c r="B6" s="258">
        <v>1926129.9126303906</v>
      </c>
      <c r="C6" s="259">
        <v>1796824.92</v>
      </c>
      <c r="D6" s="260">
        <v>82820.289999999994</v>
      </c>
      <c r="E6" s="258">
        <f>C6+D6</f>
        <v>1879645.21</v>
      </c>
      <c r="F6" s="258">
        <f>E6-B6</f>
        <v>-46484.702630390646</v>
      </c>
    </row>
    <row r="7" spans="1:6" x14ac:dyDescent="0.2">
      <c r="A7" s="221" t="s">
        <v>119</v>
      </c>
      <c r="B7" s="258">
        <v>1200610.5348040138</v>
      </c>
      <c r="C7" s="259">
        <v>1113747.27</v>
      </c>
      <c r="D7" s="260">
        <v>27055.95</v>
      </c>
      <c r="E7" s="258">
        <f>C7+D7</f>
        <v>1140803.22</v>
      </c>
      <c r="F7" s="258">
        <f t="shared" ref="F7:F13" si="0">E7-B7</f>
        <v>-59807.314804013819</v>
      </c>
    </row>
    <row r="8" spans="1:6" x14ac:dyDescent="0.2">
      <c r="A8" s="221" t="s">
        <v>120</v>
      </c>
      <c r="B8" s="258">
        <v>1724535.8991606159</v>
      </c>
      <c r="C8" s="259">
        <v>1658699.21</v>
      </c>
      <c r="D8" s="260">
        <v>26208.77</v>
      </c>
      <c r="E8" s="258">
        <f t="shared" ref="E8" si="1">C8+D8</f>
        <v>1684907.98</v>
      </c>
      <c r="F8" s="258">
        <f t="shared" si="0"/>
        <v>-39627.919160615886</v>
      </c>
    </row>
    <row r="9" spans="1:6" x14ac:dyDescent="0.2">
      <c r="A9" s="221" t="s">
        <v>85</v>
      </c>
      <c r="B9" s="258">
        <v>124928.6831758085</v>
      </c>
      <c r="C9" s="259">
        <v>157985.66</v>
      </c>
      <c r="D9" s="260">
        <v>-11394.88</v>
      </c>
      <c r="E9" s="258">
        <f>C9+D9</f>
        <v>146590.78</v>
      </c>
      <c r="F9" s="258">
        <f t="shared" si="0"/>
        <v>21662.096824191496</v>
      </c>
    </row>
    <row r="10" spans="1:6" x14ac:dyDescent="0.2">
      <c r="A10" s="221" t="s">
        <v>86</v>
      </c>
      <c r="B10" s="258">
        <v>120448.52142356017</v>
      </c>
      <c r="C10" s="259">
        <v>119077.66</v>
      </c>
      <c r="D10" s="260">
        <v>-14685.04</v>
      </c>
      <c r="E10" s="258">
        <f t="shared" ref="E10" si="2">C10+D10</f>
        <v>104392.62</v>
      </c>
      <c r="F10" s="258">
        <f t="shared" si="0"/>
        <v>-16055.901423560179</v>
      </c>
    </row>
    <row r="11" spans="1:6" x14ac:dyDescent="0.2">
      <c r="A11" s="221" t="s">
        <v>87</v>
      </c>
      <c r="B11" s="258">
        <v>89439.260661076347</v>
      </c>
      <c r="C11" s="259">
        <v>87371.199999999997</v>
      </c>
      <c r="D11" s="260">
        <v>-50218.01</v>
      </c>
      <c r="E11" s="258">
        <f>C11+D11</f>
        <v>37153.189999999995</v>
      </c>
      <c r="F11" s="258">
        <f t="shared" si="0"/>
        <v>-52286.070661076352</v>
      </c>
    </row>
    <row r="12" spans="1:6" x14ac:dyDescent="0.2">
      <c r="A12" s="221" t="s">
        <v>88</v>
      </c>
      <c r="B12" s="258">
        <v>14999.436975385388</v>
      </c>
      <c r="C12" s="259">
        <v>14446.11</v>
      </c>
      <c r="D12" s="260">
        <v>-11134.01</v>
      </c>
      <c r="E12" s="258">
        <f t="shared" ref="E12:E13" si="3">C12+D12</f>
        <v>3312.1000000000004</v>
      </c>
      <c r="F12" s="258">
        <f t="shared" si="0"/>
        <v>-11687.336975385388</v>
      </c>
    </row>
    <row r="13" spans="1:6" x14ac:dyDescent="0.2">
      <c r="A13" s="221" t="s">
        <v>121</v>
      </c>
      <c r="B13" s="258">
        <v>169850.73496120572</v>
      </c>
      <c r="C13" s="259">
        <v>184490.87</v>
      </c>
      <c r="D13" s="260">
        <v>4194.6899999999996</v>
      </c>
      <c r="E13" s="258">
        <f t="shared" si="3"/>
        <v>188685.56</v>
      </c>
      <c r="F13" s="258">
        <f t="shared" si="0"/>
        <v>18834.825038794283</v>
      </c>
    </row>
    <row r="14" spans="1:6" x14ac:dyDescent="0.2">
      <c r="A14" s="221"/>
      <c r="B14" s="261">
        <v>5370942.9837920573</v>
      </c>
      <c r="C14" s="262">
        <v>5132642.9000000013</v>
      </c>
      <c r="D14" s="263">
        <v>52847.759999999966</v>
      </c>
      <c r="E14" s="261">
        <f>SUM(E6:E13)</f>
        <v>5185490.66</v>
      </c>
      <c r="F14" s="261">
        <f>SUM(F6:F13)</f>
        <v>-185452.32379205647</v>
      </c>
    </row>
    <row r="15" spans="1:6" x14ac:dyDescent="0.2">
      <c r="A15" s="221"/>
      <c r="B15" s="221"/>
      <c r="C15" s="222"/>
      <c r="D15" s="221"/>
      <c r="E15" s="222"/>
      <c r="F15" s="221"/>
    </row>
    <row r="16" spans="1:6" x14ac:dyDescent="0.2">
      <c r="A16" s="218" t="s">
        <v>47</v>
      </c>
      <c r="B16" s="221"/>
      <c r="C16" s="221"/>
      <c r="D16" s="221"/>
      <c r="E16" s="221"/>
      <c r="F16" s="221"/>
    </row>
    <row r="17" spans="1:6" x14ac:dyDescent="0.2">
      <c r="A17" s="221"/>
      <c r="B17" s="221"/>
      <c r="C17" s="221"/>
      <c r="D17" s="221"/>
      <c r="E17" s="221"/>
      <c r="F17" s="221"/>
    </row>
    <row r="18" spans="1:6" x14ac:dyDescent="0.2">
      <c r="A18" s="221" t="s">
        <v>45</v>
      </c>
      <c r="B18" s="258">
        <v>2100878.0960023659</v>
      </c>
      <c r="C18" s="259">
        <v>1845602.27</v>
      </c>
      <c r="D18" s="260">
        <v>35151.699999999997</v>
      </c>
      <c r="E18" s="258">
        <f>C18+D18</f>
        <v>1880753.97</v>
      </c>
      <c r="F18" s="258">
        <f>E18-B18</f>
        <v>-220124.12600236596</v>
      </c>
    </row>
    <row r="19" spans="1:6" x14ac:dyDescent="0.2">
      <c r="A19" s="221" t="s">
        <v>119</v>
      </c>
      <c r="B19" s="258">
        <v>1180562.6282126587</v>
      </c>
      <c r="C19" s="259">
        <v>1054951.26</v>
      </c>
      <c r="D19" s="260">
        <v>19461.310000000001</v>
      </c>
      <c r="E19" s="258">
        <f>C19+D19</f>
        <v>1074412.57</v>
      </c>
      <c r="F19" s="258">
        <f t="shared" ref="F19:F25" si="4">E19-B19</f>
        <v>-106150.05821265862</v>
      </c>
    </row>
    <row r="20" spans="1:6" x14ac:dyDescent="0.2">
      <c r="A20" s="221" t="s">
        <v>120</v>
      </c>
      <c r="B20" s="258">
        <v>1686630.7692399761</v>
      </c>
      <c r="C20" s="259">
        <v>1599598.81</v>
      </c>
      <c r="D20" s="260">
        <v>811.72</v>
      </c>
      <c r="E20" s="258">
        <f t="shared" ref="E20" si="5">C20+D20</f>
        <v>1600410.53</v>
      </c>
      <c r="F20" s="258">
        <f t="shared" si="4"/>
        <v>-86220.239239976043</v>
      </c>
    </row>
    <row r="21" spans="1:6" x14ac:dyDescent="0.2">
      <c r="A21" s="221" t="s">
        <v>85</v>
      </c>
      <c r="B21" s="258">
        <v>124521.78415483145</v>
      </c>
      <c r="C21" s="259">
        <v>123281.15</v>
      </c>
      <c r="D21" s="260">
        <v>499.11</v>
      </c>
      <c r="E21" s="258">
        <f>C21+D21</f>
        <v>123780.26</v>
      </c>
      <c r="F21" s="258">
        <f t="shared" si="4"/>
        <v>-741.5241548314516</v>
      </c>
    </row>
    <row r="22" spans="1:6" x14ac:dyDescent="0.2">
      <c r="A22" s="221" t="s">
        <v>86</v>
      </c>
      <c r="B22" s="258">
        <v>120448.52166235395</v>
      </c>
      <c r="C22" s="259">
        <v>119077.66</v>
      </c>
      <c r="D22" s="260">
        <v>-1819.96</v>
      </c>
      <c r="E22" s="258">
        <f t="shared" ref="E22" si="6">C22+D22</f>
        <v>117257.7</v>
      </c>
      <c r="F22" s="258">
        <f t="shared" si="4"/>
        <v>-3190.8216623539483</v>
      </c>
    </row>
    <row r="23" spans="1:6" x14ac:dyDescent="0.2">
      <c r="A23" s="221" t="s">
        <v>87</v>
      </c>
      <c r="B23" s="258">
        <v>89439.260661076347</v>
      </c>
      <c r="C23" s="259">
        <v>87371.19</v>
      </c>
      <c r="D23" s="260">
        <v>51556.72</v>
      </c>
      <c r="E23" s="258">
        <f>C23+D23</f>
        <v>138927.91</v>
      </c>
      <c r="F23" s="258">
        <f t="shared" si="4"/>
        <v>49488.649338923657</v>
      </c>
    </row>
    <row r="24" spans="1:6" x14ac:dyDescent="0.2">
      <c r="A24" s="221" t="s">
        <v>88</v>
      </c>
      <c r="B24" s="258">
        <v>14999.436975385388</v>
      </c>
      <c r="C24" s="259">
        <v>14446.12</v>
      </c>
      <c r="D24" s="260">
        <v>11451.32</v>
      </c>
      <c r="E24" s="258">
        <f t="shared" ref="E24:E25" si="7">C24+D24</f>
        <v>25897.440000000002</v>
      </c>
      <c r="F24" s="258">
        <f t="shared" si="4"/>
        <v>10898.003024614614</v>
      </c>
    </row>
    <row r="25" spans="1:6" x14ac:dyDescent="0.2">
      <c r="A25" s="221" t="s">
        <v>121</v>
      </c>
      <c r="B25" s="258">
        <v>162331.36545835243</v>
      </c>
      <c r="C25" s="259">
        <v>157326.29999999999</v>
      </c>
      <c r="D25" s="260">
        <v>-9936.9500000000007</v>
      </c>
      <c r="E25" s="258">
        <f t="shared" si="7"/>
        <v>147389.34999999998</v>
      </c>
      <c r="F25" s="258">
        <f t="shared" si="4"/>
        <v>-14942.015458352456</v>
      </c>
    </row>
    <row r="26" spans="1:6" x14ac:dyDescent="0.2">
      <c r="A26" s="221"/>
      <c r="B26" s="261">
        <v>5479811.8623669995</v>
      </c>
      <c r="C26" s="262">
        <v>5001654.7600000007</v>
      </c>
      <c r="D26" s="263">
        <v>107174.97000000002</v>
      </c>
      <c r="E26" s="261">
        <f>SUM(E18:E25)</f>
        <v>5108829.7300000004</v>
      </c>
      <c r="F26" s="261">
        <f>SUM(F18:F25)</f>
        <v>-370982.13236700022</v>
      </c>
    </row>
    <row r="27" spans="1:6" x14ac:dyDescent="0.2">
      <c r="A27" s="221"/>
      <c r="B27" s="221"/>
      <c r="C27" s="221"/>
      <c r="D27" s="221"/>
      <c r="E27" s="221"/>
      <c r="F27" s="221"/>
    </row>
    <row r="28" spans="1:6" x14ac:dyDescent="0.2">
      <c r="A28" s="218" t="s">
        <v>122</v>
      </c>
      <c r="B28" s="221"/>
      <c r="C28" s="221"/>
      <c r="D28" s="221"/>
      <c r="E28" s="221"/>
      <c r="F28" s="221"/>
    </row>
    <row r="29" spans="1:6" x14ac:dyDescent="0.2">
      <c r="A29" s="221"/>
      <c r="B29" s="221"/>
      <c r="C29" s="221"/>
      <c r="D29" s="221"/>
      <c r="E29" s="221"/>
      <c r="F29" s="221"/>
    </row>
    <row r="30" spans="1:6" x14ac:dyDescent="0.2">
      <c r="A30" s="221" t="s">
        <v>45</v>
      </c>
      <c r="B30" s="258">
        <v>2522127.4916751143</v>
      </c>
      <c r="C30" s="259">
        <v>1887173.29</v>
      </c>
      <c r="D30" s="260">
        <v>-88504.62</v>
      </c>
      <c r="E30" s="258">
        <f>C30+D30</f>
        <v>1798668.67</v>
      </c>
      <c r="F30" s="258">
        <f>E30-B30</f>
        <v>-723458.82167511433</v>
      </c>
    </row>
    <row r="31" spans="1:6" x14ac:dyDescent="0.2">
      <c r="A31" s="221" t="s">
        <v>119</v>
      </c>
      <c r="B31" s="258">
        <v>1192069.7268829369</v>
      </c>
      <c r="C31" s="259">
        <v>1046918.31</v>
      </c>
      <c r="D31" s="260">
        <v>1548.1</v>
      </c>
      <c r="E31" s="258">
        <f>C31+D31</f>
        <v>1048466.41</v>
      </c>
      <c r="F31" s="258">
        <f t="shared" ref="F31:F37" si="8">E31-B31</f>
        <v>-143603.31688293687</v>
      </c>
    </row>
    <row r="32" spans="1:6" x14ac:dyDescent="0.2">
      <c r="A32" s="221" t="s">
        <v>120</v>
      </c>
      <c r="B32" s="258">
        <v>1770603.3540596762</v>
      </c>
      <c r="C32" s="259">
        <v>1577958.38</v>
      </c>
      <c r="D32" s="260">
        <v>-5233.3900000000003</v>
      </c>
      <c r="E32" s="258">
        <f t="shared" ref="E32" si="9">C32+D32</f>
        <v>1572724.99</v>
      </c>
      <c r="F32" s="258">
        <f t="shared" si="8"/>
        <v>-197878.36405967618</v>
      </c>
    </row>
    <row r="33" spans="1:6" x14ac:dyDescent="0.2">
      <c r="A33" s="221" t="s">
        <v>85</v>
      </c>
      <c r="B33" s="258">
        <v>124517.30143609981</v>
      </c>
      <c r="C33" s="259">
        <v>183920.44</v>
      </c>
      <c r="D33" s="260">
        <v>12728.37</v>
      </c>
      <c r="E33" s="258">
        <f>C33+D33</f>
        <v>196648.81</v>
      </c>
      <c r="F33" s="258">
        <f t="shared" si="8"/>
        <v>72131.508563900192</v>
      </c>
    </row>
    <row r="34" spans="1:6" x14ac:dyDescent="0.2">
      <c r="A34" s="221" t="s">
        <v>86</v>
      </c>
      <c r="B34" s="258">
        <v>120448.52178825533</v>
      </c>
      <c r="C34" s="259">
        <v>119077.65</v>
      </c>
      <c r="D34" s="260">
        <v>20292.73</v>
      </c>
      <c r="E34" s="258">
        <f t="shared" ref="E34" si="10">C34+D34</f>
        <v>139370.38</v>
      </c>
      <c r="F34" s="258">
        <f t="shared" si="8"/>
        <v>18921.858211744679</v>
      </c>
    </row>
    <row r="35" spans="1:6" x14ac:dyDescent="0.2">
      <c r="A35" s="221" t="s">
        <v>87</v>
      </c>
      <c r="B35" s="258">
        <v>89439.260661076347</v>
      </c>
      <c r="C35" s="259">
        <v>82271.3</v>
      </c>
      <c r="D35" s="260">
        <v>5513.94</v>
      </c>
      <c r="E35" s="258">
        <f>C35+D35</f>
        <v>87785.24</v>
      </c>
      <c r="F35" s="258">
        <f t="shared" si="8"/>
        <v>-1654.0206610763416</v>
      </c>
    </row>
    <row r="36" spans="1:6" x14ac:dyDescent="0.2">
      <c r="A36" s="221" t="s">
        <v>88</v>
      </c>
      <c r="B36" s="258">
        <v>14999.436975385388</v>
      </c>
      <c r="C36" s="259">
        <v>14424.95</v>
      </c>
      <c r="D36" s="260">
        <v>173.48</v>
      </c>
      <c r="E36" s="258">
        <f t="shared" ref="E36:E37" si="11">C36+D36</f>
        <v>14598.43</v>
      </c>
      <c r="F36" s="258">
        <f t="shared" si="8"/>
        <v>-401.0069753853877</v>
      </c>
    </row>
    <row r="37" spans="1:6" x14ac:dyDescent="0.2">
      <c r="A37" s="221" t="s">
        <v>121</v>
      </c>
      <c r="B37" s="258">
        <v>153535.00111846172</v>
      </c>
      <c r="C37" s="259">
        <v>136211.98000000001</v>
      </c>
      <c r="D37" s="260">
        <v>9326.48</v>
      </c>
      <c r="E37" s="258">
        <f t="shared" si="11"/>
        <v>145538.46000000002</v>
      </c>
      <c r="F37" s="258">
        <f t="shared" si="8"/>
        <v>-7996.5411184616969</v>
      </c>
    </row>
    <row r="38" spans="1:6" x14ac:dyDescent="0.2">
      <c r="A38" s="221"/>
      <c r="B38" s="261">
        <v>5987740.0945970062</v>
      </c>
      <c r="C38" s="262">
        <v>5047956.3000000017</v>
      </c>
      <c r="D38" s="263">
        <v>-44154.909999999989</v>
      </c>
      <c r="E38" s="261">
        <f>SUM(E30:E37)</f>
        <v>5003801.3899999997</v>
      </c>
      <c r="F38" s="261">
        <f>SUM(F30:F37)</f>
        <v>-983938.70459700609</v>
      </c>
    </row>
    <row r="39" spans="1:6" x14ac:dyDescent="0.2">
      <c r="A39" s="221"/>
      <c r="B39" s="221"/>
      <c r="C39" s="221"/>
      <c r="D39" s="221"/>
      <c r="E39" s="221"/>
      <c r="F39" s="221"/>
    </row>
    <row r="40" spans="1:6" x14ac:dyDescent="0.2">
      <c r="A40" s="218" t="s">
        <v>123</v>
      </c>
      <c r="B40" s="221"/>
      <c r="C40" s="221"/>
      <c r="D40" s="221"/>
      <c r="E40" s="221"/>
      <c r="F40" s="221"/>
    </row>
    <row r="41" spans="1:6" x14ac:dyDescent="0.2">
      <c r="A41" s="221"/>
      <c r="B41" s="221"/>
      <c r="C41" s="221"/>
      <c r="D41" s="221"/>
      <c r="E41" s="221"/>
      <c r="F41" s="221"/>
    </row>
    <row r="42" spans="1:6" x14ac:dyDescent="0.2">
      <c r="A42" s="221" t="s">
        <v>45</v>
      </c>
      <c r="B42" s="258">
        <v>1969417.3110818798</v>
      </c>
      <c r="C42" s="259">
        <v>1762968.92</v>
      </c>
      <c r="D42" s="260">
        <v>3723.92</v>
      </c>
      <c r="E42" s="258">
        <f>C42+D42</f>
        <v>1766692.8399999999</v>
      </c>
      <c r="F42" s="258">
        <f>E42-B42</f>
        <v>-202724.47108187992</v>
      </c>
    </row>
    <row r="43" spans="1:6" x14ac:dyDescent="0.2">
      <c r="A43" s="221" t="s">
        <v>119</v>
      </c>
      <c r="B43" s="258">
        <v>1087279.5741260685</v>
      </c>
      <c r="C43" s="259">
        <v>1110757.98</v>
      </c>
      <c r="D43" s="260">
        <v>-35695.68</v>
      </c>
      <c r="E43" s="258">
        <f>C43+D43</f>
        <v>1075062.3</v>
      </c>
      <c r="F43" s="258">
        <f t="shared" ref="F43:F49" si="12">E43-B43</f>
        <v>-12217.274126068456</v>
      </c>
    </row>
    <row r="44" spans="1:6" x14ac:dyDescent="0.2">
      <c r="A44" s="221" t="s">
        <v>120</v>
      </c>
      <c r="B44" s="258">
        <v>1732780.9459913773</v>
      </c>
      <c r="C44" s="259">
        <v>1770357.98</v>
      </c>
      <c r="D44" s="260">
        <v>-63493.34</v>
      </c>
      <c r="E44" s="258">
        <f t="shared" ref="E44" si="13">C44+D44</f>
        <v>1706864.6399999999</v>
      </c>
      <c r="F44" s="258">
        <f t="shared" si="12"/>
        <v>-25916.305991377449</v>
      </c>
    </row>
    <row r="45" spans="1:6" x14ac:dyDescent="0.2">
      <c r="A45" s="221" t="s">
        <v>85</v>
      </c>
      <c r="B45" s="258">
        <v>124423.63555851819</v>
      </c>
      <c r="C45" s="259">
        <v>158597.56</v>
      </c>
      <c r="D45" s="260">
        <v>-14625.08</v>
      </c>
      <c r="E45" s="258">
        <f>C45+D45</f>
        <v>143972.48000000001</v>
      </c>
      <c r="F45" s="258">
        <f t="shared" si="12"/>
        <v>19548.844441481822</v>
      </c>
    </row>
    <row r="46" spans="1:6" x14ac:dyDescent="0.2">
      <c r="A46" s="221" t="s">
        <v>86</v>
      </c>
      <c r="B46" s="258">
        <v>120448.52185463546</v>
      </c>
      <c r="C46" s="259">
        <v>119077.66</v>
      </c>
      <c r="D46" s="260">
        <v>1302.56</v>
      </c>
      <c r="E46" s="258">
        <f>C46+D46</f>
        <v>120380.22</v>
      </c>
      <c r="F46" s="258">
        <f t="shared" si="12"/>
        <v>-68.301854635457858</v>
      </c>
    </row>
    <row r="47" spans="1:6" x14ac:dyDescent="0.2">
      <c r="A47" s="221" t="s">
        <v>87</v>
      </c>
      <c r="B47" s="258">
        <v>89439.260661076347</v>
      </c>
      <c r="C47" s="259">
        <v>92471.1</v>
      </c>
      <c r="D47" s="260">
        <v>1656.12</v>
      </c>
      <c r="E47" s="258">
        <f>C47+D47</f>
        <v>94127.22</v>
      </c>
      <c r="F47" s="258">
        <f t="shared" si="12"/>
        <v>4687.9593389236543</v>
      </c>
    </row>
    <row r="48" spans="1:6" x14ac:dyDescent="0.2">
      <c r="A48" s="221" t="s">
        <v>88</v>
      </c>
      <c r="B48" s="258">
        <v>14999.436975385388</v>
      </c>
      <c r="C48" s="259">
        <v>14467.27</v>
      </c>
      <c r="D48" s="260">
        <v>151.99</v>
      </c>
      <c r="E48" s="258">
        <f t="shared" ref="E48:E49" si="14">C48+D48</f>
        <v>14619.26</v>
      </c>
      <c r="F48" s="258">
        <f t="shared" si="12"/>
        <v>-380.17697538538778</v>
      </c>
    </row>
    <row r="49" spans="1:6" x14ac:dyDescent="0.2">
      <c r="A49" s="221" t="s">
        <v>121</v>
      </c>
      <c r="B49" s="258">
        <v>145732.9988828903</v>
      </c>
      <c r="C49" s="259">
        <v>159811.74</v>
      </c>
      <c r="D49" s="260">
        <v>-7261.24</v>
      </c>
      <c r="E49" s="258">
        <f t="shared" si="14"/>
        <v>152550.5</v>
      </c>
      <c r="F49" s="258">
        <f t="shared" si="12"/>
        <v>6817.5011171096994</v>
      </c>
    </row>
    <row r="50" spans="1:6" x14ac:dyDescent="0.2">
      <c r="A50" s="221"/>
      <c r="B50" s="261">
        <v>5284521.685131832</v>
      </c>
      <c r="C50" s="262">
        <v>5188510.209999999</v>
      </c>
      <c r="D50" s="263">
        <v>-114240.75000000001</v>
      </c>
      <c r="E50" s="261">
        <f>SUM(E42:E49)</f>
        <v>5074269.459999999</v>
      </c>
      <c r="F50" s="261">
        <f>SUM(F42:F49)</f>
        <v>-210252.22513183151</v>
      </c>
    </row>
    <row r="51" spans="1:6" x14ac:dyDescent="0.2">
      <c r="A51" s="221"/>
      <c r="B51" s="221"/>
      <c r="C51" s="221"/>
      <c r="D51" s="221"/>
      <c r="E51" s="221"/>
      <c r="F51" s="221"/>
    </row>
    <row r="52" spans="1:6" x14ac:dyDescent="0.2">
      <c r="A52" s="218" t="s">
        <v>124</v>
      </c>
      <c r="B52" s="216"/>
      <c r="C52" s="216"/>
      <c r="D52" s="217"/>
      <c r="E52" s="216"/>
      <c r="F52" s="216"/>
    </row>
    <row r="53" spans="1:6" x14ac:dyDescent="0.2">
      <c r="A53" s="215"/>
      <c r="B53" s="216"/>
      <c r="C53" s="216"/>
      <c r="D53" s="219"/>
      <c r="E53" s="216"/>
      <c r="F53" s="216"/>
    </row>
    <row r="54" spans="1:6" x14ac:dyDescent="0.2">
      <c r="A54" s="221" t="s">
        <v>45</v>
      </c>
      <c r="B54" s="258">
        <v>1770644.281991815</v>
      </c>
      <c r="C54" s="259">
        <v>1844769.21</v>
      </c>
      <c r="D54" s="260">
        <v>6779.36</v>
      </c>
      <c r="E54" s="258">
        <f>C54+D54</f>
        <v>1851548.57</v>
      </c>
      <c r="F54" s="258">
        <f>E54-B54</f>
        <v>80904.288008185104</v>
      </c>
    </row>
    <row r="55" spans="1:6" x14ac:dyDescent="0.2">
      <c r="A55" s="221" t="s">
        <v>119</v>
      </c>
      <c r="B55" s="258">
        <v>1158990.2532412796</v>
      </c>
      <c r="C55" s="259">
        <v>1204414.56</v>
      </c>
      <c r="D55" s="260">
        <v>56487.12</v>
      </c>
      <c r="E55" s="258">
        <f>C55+D55</f>
        <v>1260901.6800000002</v>
      </c>
      <c r="F55" s="258">
        <f t="shared" ref="F55:F61" si="15">E55-B55</f>
        <v>101911.42675872054</v>
      </c>
    </row>
    <row r="56" spans="1:6" x14ac:dyDescent="0.2">
      <c r="A56" s="221" t="s">
        <v>120</v>
      </c>
      <c r="B56" s="258">
        <v>1741122.2613276725</v>
      </c>
      <c r="C56" s="259">
        <v>1775691.71</v>
      </c>
      <c r="D56" s="260">
        <v>77597.47</v>
      </c>
      <c r="E56" s="258">
        <f t="shared" ref="E56" si="16">C56+D56</f>
        <v>1853289.18</v>
      </c>
      <c r="F56" s="258">
        <f t="shared" si="15"/>
        <v>112166.91867232742</v>
      </c>
    </row>
    <row r="57" spans="1:6" x14ac:dyDescent="0.2">
      <c r="A57" s="221" t="s">
        <v>85</v>
      </c>
      <c r="B57" s="258">
        <v>119122.44920192186</v>
      </c>
      <c r="C57" s="259">
        <v>102013.67</v>
      </c>
      <c r="D57" s="260">
        <v>10464.280000000001</v>
      </c>
      <c r="E57" s="258">
        <f>C57+D57</f>
        <v>112477.95</v>
      </c>
      <c r="F57" s="258">
        <f t="shared" si="15"/>
        <v>-6644.4992019218626</v>
      </c>
    </row>
    <row r="58" spans="1:6" x14ac:dyDescent="0.2">
      <c r="A58" s="221" t="s">
        <v>86</v>
      </c>
      <c r="B58" s="258">
        <v>123037.15948849384</v>
      </c>
      <c r="C58" s="259">
        <v>138298</v>
      </c>
      <c r="D58" s="260">
        <v>-8583.94</v>
      </c>
      <c r="E58" s="258">
        <f>C58+D58</f>
        <v>129714.06</v>
      </c>
      <c r="F58" s="258">
        <f t="shared" si="15"/>
        <v>6676.9005115061591</v>
      </c>
    </row>
    <row r="59" spans="1:6" x14ac:dyDescent="0.2">
      <c r="A59" s="221" t="s">
        <v>87</v>
      </c>
      <c r="B59" s="258">
        <v>87954.492846306632</v>
      </c>
      <c r="C59" s="259">
        <v>127093.73</v>
      </c>
      <c r="D59" s="260">
        <v>4379.72</v>
      </c>
      <c r="E59" s="258">
        <f>C59+D59</f>
        <v>131473.44999999998</v>
      </c>
      <c r="F59" s="258">
        <f t="shared" si="15"/>
        <v>43518.957153693351</v>
      </c>
    </row>
    <row r="60" spans="1:6" x14ac:dyDescent="0.2">
      <c r="A60" s="221" t="s">
        <v>88</v>
      </c>
      <c r="B60" s="258">
        <v>14681.69046454518</v>
      </c>
      <c r="C60" s="259">
        <v>26281.3</v>
      </c>
      <c r="D60" s="260">
        <v>596.98</v>
      </c>
      <c r="E60" s="258">
        <f t="shared" ref="E60:E61" si="17">C60+D60</f>
        <v>26878.28</v>
      </c>
      <c r="F60" s="258">
        <f t="shared" si="15"/>
        <v>12196.589535454819</v>
      </c>
    </row>
    <row r="61" spans="1:6" x14ac:dyDescent="0.2">
      <c r="A61" s="221" t="s">
        <v>121</v>
      </c>
      <c r="B61" s="258">
        <v>146871.85291983603</v>
      </c>
      <c r="C61" s="259">
        <v>167683.1</v>
      </c>
      <c r="D61" s="260">
        <v>4802.26</v>
      </c>
      <c r="E61" s="258">
        <f t="shared" si="17"/>
        <v>172485.36000000002</v>
      </c>
      <c r="F61" s="258">
        <f t="shared" si="15"/>
        <v>25613.507080163981</v>
      </c>
    </row>
    <row r="62" spans="1:6" x14ac:dyDescent="0.2">
      <c r="A62" s="221"/>
      <c r="B62" s="261">
        <v>5162424.4414818697</v>
      </c>
      <c r="C62" s="262">
        <v>5386245.2800000003</v>
      </c>
      <c r="D62" s="263">
        <v>152523.25000000003</v>
      </c>
      <c r="E62" s="261">
        <f>SUM(E54:E61)</f>
        <v>5538768.5300000003</v>
      </c>
      <c r="F62" s="261">
        <f>SUM(F54:F61)</f>
        <v>376344.08851812949</v>
      </c>
    </row>
    <row r="63" spans="1:6" x14ac:dyDescent="0.2">
      <c r="A63" s="221"/>
      <c r="B63" s="221"/>
      <c r="C63" s="221"/>
      <c r="D63" s="223"/>
      <c r="E63" s="221"/>
      <c r="F63" s="221"/>
    </row>
    <row r="64" spans="1:6" x14ac:dyDescent="0.2">
      <c r="A64" s="218" t="s">
        <v>125</v>
      </c>
      <c r="B64" s="221"/>
      <c r="C64" s="221"/>
      <c r="D64" s="223"/>
      <c r="E64" s="221"/>
      <c r="F64" s="221"/>
    </row>
    <row r="65" spans="1:6" x14ac:dyDescent="0.2">
      <c r="A65" s="221"/>
      <c r="B65" s="221"/>
      <c r="C65" s="221"/>
      <c r="D65" s="223"/>
      <c r="E65" s="221"/>
      <c r="F65" s="221"/>
    </row>
    <row r="66" spans="1:6" x14ac:dyDescent="0.2">
      <c r="A66" s="221" t="s">
        <v>45</v>
      </c>
      <c r="B66" s="258">
        <v>1826690.7519550906</v>
      </c>
      <c r="C66" s="259">
        <v>2002817.86</v>
      </c>
      <c r="D66" s="260">
        <v>-23257.599999999999</v>
      </c>
      <c r="E66" s="258">
        <f>C66+D66</f>
        <v>1979560.26</v>
      </c>
      <c r="F66" s="258">
        <f>E66-B66</f>
        <v>152869.50804490945</v>
      </c>
    </row>
    <row r="67" spans="1:6" x14ac:dyDescent="0.2">
      <c r="A67" s="221" t="s">
        <v>119</v>
      </c>
      <c r="B67" s="258">
        <v>1225367.0124898211</v>
      </c>
      <c r="C67" s="259">
        <v>1077729.1599999999</v>
      </c>
      <c r="D67" s="260">
        <v>-20742.34</v>
      </c>
      <c r="E67" s="258">
        <f>C67+D67</f>
        <v>1056986.8199999998</v>
      </c>
      <c r="F67" s="258">
        <f t="shared" ref="F67:F73" si="18">E67-B67</f>
        <v>-168380.19248982123</v>
      </c>
    </row>
    <row r="68" spans="1:6" x14ac:dyDescent="0.2">
      <c r="A68" s="221" t="s">
        <v>120</v>
      </c>
      <c r="B68" s="258">
        <v>1731274.0250610036</v>
      </c>
      <c r="C68" s="259">
        <v>1614756.82</v>
      </c>
      <c r="D68" s="260">
        <v>28186.21</v>
      </c>
      <c r="E68" s="258">
        <f t="shared" ref="E68" si="19">C68+D68</f>
        <v>1642943.03</v>
      </c>
      <c r="F68" s="258">
        <f t="shared" si="18"/>
        <v>-88330.995061003603</v>
      </c>
    </row>
    <row r="69" spans="1:6" x14ac:dyDescent="0.2">
      <c r="A69" s="221" t="s">
        <v>85</v>
      </c>
      <c r="B69" s="258">
        <v>119770.78635103686</v>
      </c>
      <c r="C69" s="259">
        <v>120712.57</v>
      </c>
      <c r="D69" s="260">
        <v>6126.36</v>
      </c>
      <c r="E69" s="258">
        <f>C69+D69</f>
        <v>126838.93000000001</v>
      </c>
      <c r="F69" s="258">
        <f t="shared" si="18"/>
        <v>7068.1436489631451</v>
      </c>
    </row>
    <row r="70" spans="1:6" x14ac:dyDescent="0.2">
      <c r="A70" s="221" t="s">
        <v>86</v>
      </c>
      <c r="B70" s="258">
        <v>122853.48216799618</v>
      </c>
      <c r="C70" s="259">
        <v>122346.7</v>
      </c>
      <c r="D70" s="260">
        <v>-731.53</v>
      </c>
      <c r="E70" s="258">
        <f>C70+D70</f>
        <v>121615.17</v>
      </c>
      <c r="F70" s="258">
        <f t="shared" si="18"/>
        <v>-1238.3121679961769</v>
      </c>
    </row>
    <row r="71" spans="1:6" x14ac:dyDescent="0.2">
      <c r="A71" s="221" t="s">
        <v>87</v>
      </c>
      <c r="B71" s="258">
        <v>87954.492846306632</v>
      </c>
      <c r="C71" s="259">
        <v>88113.91</v>
      </c>
      <c r="D71" s="260">
        <v>-5591.22</v>
      </c>
      <c r="E71" s="258">
        <f>C71+D71</f>
        <v>82522.69</v>
      </c>
      <c r="F71" s="258">
        <f t="shared" si="18"/>
        <v>-5431.8028463066294</v>
      </c>
    </row>
    <row r="72" spans="1:6" x14ac:dyDescent="0.2">
      <c r="A72" s="221" t="s">
        <v>88</v>
      </c>
      <c r="B72" s="258">
        <v>14681.69046454518</v>
      </c>
      <c r="C72" s="259">
        <v>14099.97</v>
      </c>
      <c r="D72" s="260">
        <v>181.2</v>
      </c>
      <c r="E72" s="258">
        <f t="shared" ref="E72:E73" si="20">C72+D72</f>
        <v>14281.17</v>
      </c>
      <c r="F72" s="258">
        <f t="shared" si="18"/>
        <v>-400.52046454517949</v>
      </c>
    </row>
    <row r="73" spans="1:6" x14ac:dyDescent="0.2">
      <c r="A73" s="221" t="s">
        <v>121</v>
      </c>
      <c r="B73" s="258">
        <v>150382.43078679146</v>
      </c>
      <c r="C73" s="259">
        <v>140206.01</v>
      </c>
      <c r="D73" s="260">
        <v>6188.85</v>
      </c>
      <c r="E73" s="258">
        <f t="shared" si="20"/>
        <v>146394.86000000002</v>
      </c>
      <c r="F73" s="258">
        <f t="shared" si="18"/>
        <v>-3987.5707867914462</v>
      </c>
    </row>
    <row r="74" spans="1:6" x14ac:dyDescent="0.2">
      <c r="A74" s="221"/>
      <c r="B74" s="261">
        <v>5278974.6721225921</v>
      </c>
      <c r="C74" s="262">
        <v>5180783</v>
      </c>
      <c r="D74" s="263">
        <v>-9640.0700000000015</v>
      </c>
      <c r="E74" s="261">
        <f>SUM(E66:E73)</f>
        <v>5171142.9300000006</v>
      </c>
      <c r="F74" s="261">
        <f>SUM(F66:F73)</f>
        <v>-107831.74212259166</v>
      </c>
    </row>
    <row r="75" spans="1:6" x14ac:dyDescent="0.2">
      <c r="A75" s="221"/>
      <c r="B75" s="221"/>
      <c r="C75" s="221"/>
      <c r="D75" s="223"/>
      <c r="E75" s="221"/>
      <c r="F75" s="221"/>
    </row>
    <row r="76" spans="1:6" x14ac:dyDescent="0.2">
      <c r="A76" s="218" t="s">
        <v>126</v>
      </c>
      <c r="B76" s="221"/>
      <c r="C76" s="221"/>
      <c r="D76" s="223"/>
      <c r="E76" s="221"/>
      <c r="F76" s="221"/>
    </row>
    <row r="77" spans="1:6" x14ac:dyDescent="0.2">
      <c r="A77" s="221"/>
      <c r="B77" s="221"/>
      <c r="C77" s="221"/>
      <c r="D77" s="223"/>
      <c r="E77" s="221"/>
      <c r="F77" s="221"/>
    </row>
    <row r="78" spans="1:6" x14ac:dyDescent="0.2">
      <c r="A78" s="221" t="s">
        <v>45</v>
      </c>
      <c r="B78" s="258">
        <v>2302060.945567898</v>
      </c>
      <c r="C78" s="259">
        <v>2699125.21</v>
      </c>
      <c r="D78" s="260">
        <v>-21815.27</v>
      </c>
      <c r="E78" s="258">
        <f>C78+D78</f>
        <v>2677309.94</v>
      </c>
      <c r="F78" s="258">
        <f>E78-B78</f>
        <v>375248.99443210196</v>
      </c>
    </row>
    <row r="79" spans="1:6" x14ac:dyDescent="0.2">
      <c r="A79" s="221" t="s">
        <v>119</v>
      </c>
      <c r="B79" s="258">
        <v>1383930.1608930612</v>
      </c>
      <c r="C79" s="259">
        <v>1363109.55</v>
      </c>
      <c r="D79" s="260">
        <v>41740.32</v>
      </c>
      <c r="E79" s="258">
        <f>C79+D79</f>
        <v>1404849.87</v>
      </c>
      <c r="F79" s="258">
        <f t="shared" ref="F79:F85" si="21">E79-B79</f>
        <v>20919.709106938913</v>
      </c>
    </row>
    <row r="80" spans="1:6" x14ac:dyDescent="0.2">
      <c r="A80" s="221" t="s">
        <v>120</v>
      </c>
      <c r="B80" s="258">
        <v>1773151.5127357855</v>
      </c>
      <c r="C80" s="259">
        <v>1860126.59</v>
      </c>
      <c r="D80" s="260">
        <v>64136.15</v>
      </c>
      <c r="E80" s="258">
        <f t="shared" ref="E80" si="22">C80+D80</f>
        <v>1924262.74</v>
      </c>
      <c r="F80" s="258">
        <f t="shared" si="21"/>
        <v>151111.22726421454</v>
      </c>
    </row>
    <row r="81" spans="1:6" x14ac:dyDescent="0.2">
      <c r="A81" s="221" t="s">
        <v>85</v>
      </c>
      <c r="B81" s="258">
        <v>108795.95601229403</v>
      </c>
      <c r="C81" s="259">
        <v>132935.24</v>
      </c>
      <c r="D81" s="260">
        <v>4974.3999999999996</v>
      </c>
      <c r="E81" s="258">
        <f>C81+D81</f>
        <v>137909.63999999998</v>
      </c>
      <c r="F81" s="258">
        <f t="shared" si="21"/>
        <v>29113.683987705954</v>
      </c>
    </row>
    <row r="82" spans="1:6" x14ac:dyDescent="0.2">
      <c r="A82" s="221" t="s">
        <v>86</v>
      </c>
      <c r="B82" s="258">
        <v>120957.33809924719</v>
      </c>
      <c r="C82" s="259">
        <v>137828.60999999999</v>
      </c>
      <c r="D82" s="260">
        <v>13863.52</v>
      </c>
      <c r="E82" s="258">
        <f>C82+D82</f>
        <v>151692.12999999998</v>
      </c>
      <c r="F82" s="258">
        <f t="shared" si="21"/>
        <v>30734.791900752782</v>
      </c>
    </row>
    <row r="83" spans="1:6" x14ac:dyDescent="0.2">
      <c r="A83" s="221" t="s">
        <v>87</v>
      </c>
      <c r="B83" s="258">
        <v>88158.476390886906</v>
      </c>
      <c r="C83" s="259">
        <v>98465.61</v>
      </c>
      <c r="D83" s="260">
        <v>268</v>
      </c>
      <c r="E83" s="258">
        <f>C83+D83</f>
        <v>98733.61</v>
      </c>
      <c r="F83" s="258">
        <f t="shared" si="21"/>
        <v>10575.133609113094</v>
      </c>
    </row>
    <row r="84" spans="1:6" x14ac:dyDescent="0.2">
      <c r="A84" s="221" t="s">
        <v>88</v>
      </c>
      <c r="B84" s="258">
        <v>14739.699903627741</v>
      </c>
      <c r="C84" s="259">
        <v>16334.06</v>
      </c>
      <c r="D84" s="260">
        <v>201.61</v>
      </c>
      <c r="E84" s="258">
        <f t="shared" ref="E84:E85" si="23">C84+D84</f>
        <v>16535.669999999998</v>
      </c>
      <c r="F84" s="258">
        <f t="shared" si="21"/>
        <v>1795.9700963722571</v>
      </c>
    </row>
    <row r="85" spans="1:6" x14ac:dyDescent="0.2">
      <c r="A85" s="221" t="s">
        <v>121</v>
      </c>
      <c r="B85" s="258">
        <v>153372.11760309362</v>
      </c>
      <c r="C85" s="259">
        <v>155795.04</v>
      </c>
      <c r="D85" s="260">
        <v>7430.6</v>
      </c>
      <c r="E85" s="258">
        <f t="shared" si="23"/>
        <v>163225.64000000001</v>
      </c>
      <c r="F85" s="258">
        <f t="shared" si="21"/>
        <v>9853.5223969063954</v>
      </c>
    </row>
    <row r="86" spans="1:6" x14ac:dyDescent="0.2">
      <c r="A86" s="221"/>
      <c r="B86" s="261">
        <v>5945166.2072058935</v>
      </c>
      <c r="C86" s="262">
        <v>6463719.9100000001</v>
      </c>
      <c r="D86" s="263">
        <v>110799.33</v>
      </c>
      <c r="E86" s="261">
        <f>SUM(E78:E85)</f>
        <v>6574519.2399999993</v>
      </c>
      <c r="F86" s="261">
        <f>SUM(F78:F85)</f>
        <v>629353.03279410594</v>
      </c>
    </row>
    <row r="87" spans="1:6" x14ac:dyDescent="0.2">
      <c r="A87" s="221"/>
      <c r="B87" s="221"/>
      <c r="C87" s="221"/>
      <c r="D87" s="223"/>
      <c r="E87" s="221"/>
      <c r="F87" s="221"/>
    </row>
    <row r="88" spans="1:6" x14ac:dyDescent="0.2">
      <c r="A88" s="218" t="s">
        <v>127</v>
      </c>
      <c r="B88" s="221"/>
      <c r="C88" s="221"/>
      <c r="D88" s="223"/>
      <c r="E88" s="221"/>
      <c r="F88" s="221"/>
    </row>
    <row r="89" spans="1:6" x14ac:dyDescent="0.2">
      <c r="A89" s="221"/>
      <c r="B89" s="221"/>
      <c r="C89" s="221"/>
      <c r="D89" s="223"/>
      <c r="E89" s="221"/>
      <c r="F89" s="221"/>
    </row>
    <row r="90" spans="1:6" x14ac:dyDescent="0.2">
      <c r="A90" s="221" t="s">
        <v>45</v>
      </c>
      <c r="B90" s="258">
        <v>3097260.0603139126</v>
      </c>
      <c r="C90" s="259">
        <v>3411603.73</v>
      </c>
      <c r="D90" s="260">
        <v>-168312.41</v>
      </c>
      <c r="E90" s="258">
        <f>C90+D90</f>
        <v>3243291.32</v>
      </c>
      <c r="F90" s="258">
        <f>E90-B90</f>
        <v>146031.25968608726</v>
      </c>
    </row>
    <row r="91" spans="1:6" x14ac:dyDescent="0.2">
      <c r="A91" s="221" t="s">
        <v>119</v>
      </c>
      <c r="B91" s="258">
        <v>1594203.8677718947</v>
      </c>
      <c r="C91" s="259">
        <v>1672867.26</v>
      </c>
      <c r="D91" s="260">
        <v>-121517.05</v>
      </c>
      <c r="E91" s="258">
        <f>C91+D91</f>
        <v>1551350.21</v>
      </c>
      <c r="F91" s="258">
        <f t="shared" ref="F91:F97" si="24">E91-B91</f>
        <v>-42853.657771894708</v>
      </c>
    </row>
    <row r="92" spans="1:6" x14ac:dyDescent="0.2">
      <c r="A92" s="221" t="s">
        <v>120</v>
      </c>
      <c r="B92" s="258">
        <v>1830757.7683030625</v>
      </c>
      <c r="C92" s="259">
        <v>2053330.52</v>
      </c>
      <c r="D92" s="260">
        <v>-125511.98</v>
      </c>
      <c r="E92" s="258">
        <f t="shared" ref="E92" si="25">C92+D92</f>
        <v>1927818.54</v>
      </c>
      <c r="F92" s="258">
        <f t="shared" si="24"/>
        <v>97060.771696937503</v>
      </c>
    </row>
    <row r="93" spans="1:6" x14ac:dyDescent="0.2">
      <c r="A93" s="221" t="s">
        <v>85</v>
      </c>
      <c r="B93" s="258">
        <v>108795.95601229403</v>
      </c>
      <c r="C93" s="259">
        <v>174456.46</v>
      </c>
      <c r="D93" s="260">
        <v>-60326.74</v>
      </c>
      <c r="E93" s="258">
        <f>C93+D93</f>
        <v>114129.72</v>
      </c>
      <c r="F93" s="258">
        <f t="shared" si="24"/>
        <v>5333.7639877059701</v>
      </c>
    </row>
    <row r="94" spans="1:6" x14ac:dyDescent="0.2">
      <c r="A94" s="221" t="s">
        <v>86</v>
      </c>
      <c r="B94" s="258">
        <v>120957.33809924719</v>
      </c>
      <c r="C94" s="259">
        <v>160246.92000000001</v>
      </c>
      <c r="D94" s="260">
        <v>-19715.32</v>
      </c>
      <c r="E94" s="258">
        <f>C94+D94</f>
        <v>140531.6</v>
      </c>
      <c r="F94" s="258">
        <f t="shared" si="24"/>
        <v>19574.261900752812</v>
      </c>
    </row>
    <row r="95" spans="1:6" x14ac:dyDescent="0.2">
      <c r="A95" s="221" t="s">
        <v>87</v>
      </c>
      <c r="B95" s="258">
        <v>88158.476390886906</v>
      </c>
      <c r="C95" s="259">
        <v>110128.47</v>
      </c>
      <c r="D95" s="260">
        <v>1559.31</v>
      </c>
      <c r="E95" s="258">
        <f>C95+D95</f>
        <v>111687.78</v>
      </c>
      <c r="F95" s="258">
        <f t="shared" si="24"/>
        <v>23529.303609113093</v>
      </c>
    </row>
    <row r="96" spans="1:6" x14ac:dyDescent="0.2">
      <c r="A96" s="221" t="s">
        <v>88</v>
      </c>
      <c r="B96" s="258">
        <v>14739.699903627741</v>
      </c>
      <c r="C96" s="259">
        <v>15227.24</v>
      </c>
      <c r="D96" s="260">
        <v>223.6</v>
      </c>
      <c r="E96" s="258">
        <f t="shared" ref="E96:E97" si="26">C96+D96</f>
        <v>15450.84</v>
      </c>
      <c r="F96" s="258">
        <f t="shared" si="24"/>
        <v>711.14009637225899</v>
      </c>
    </row>
    <row r="97" spans="1:6" x14ac:dyDescent="0.2">
      <c r="A97" s="221" t="s">
        <v>121</v>
      </c>
      <c r="B97" s="258">
        <v>159123.37334674137</v>
      </c>
      <c r="C97" s="259">
        <v>176056.78</v>
      </c>
      <c r="D97" s="260">
        <v>-21947</v>
      </c>
      <c r="E97" s="258">
        <f t="shared" si="26"/>
        <v>154109.78</v>
      </c>
      <c r="F97" s="258">
        <f t="shared" si="24"/>
        <v>-5013.5933467413706</v>
      </c>
    </row>
    <row r="98" spans="1:6" x14ac:dyDescent="0.2">
      <c r="A98" s="221"/>
      <c r="B98" s="261">
        <v>7013996.5401416672</v>
      </c>
      <c r="C98" s="262">
        <v>7773917.3799999999</v>
      </c>
      <c r="D98" s="263">
        <v>-515547.59</v>
      </c>
      <c r="E98" s="261">
        <f>SUM(E90:E97)</f>
        <v>7258369.7899999991</v>
      </c>
      <c r="F98" s="261">
        <f>SUM(F90:F97)</f>
        <v>244373.24985833283</v>
      </c>
    </row>
    <row r="99" spans="1:6" x14ac:dyDescent="0.2">
      <c r="A99" s="221"/>
      <c r="B99" s="221"/>
      <c r="C99" s="221"/>
      <c r="D99" s="223"/>
      <c r="E99" s="221"/>
      <c r="F99" s="221"/>
    </row>
    <row r="100" spans="1:6" x14ac:dyDescent="0.2">
      <c r="A100" s="218" t="s">
        <v>128</v>
      </c>
      <c r="B100" s="221"/>
      <c r="C100" s="221"/>
      <c r="D100" s="223"/>
      <c r="E100" s="221"/>
      <c r="F100" s="221"/>
    </row>
    <row r="101" spans="1:6" x14ac:dyDescent="0.2">
      <c r="A101" s="221"/>
      <c r="B101" s="221"/>
      <c r="C101" s="221"/>
      <c r="D101" s="223"/>
      <c r="E101" s="221"/>
      <c r="F101" s="221"/>
    </row>
    <row r="102" spans="1:6" x14ac:dyDescent="0.2">
      <c r="A102" s="221" t="s">
        <v>45</v>
      </c>
      <c r="B102" s="258">
        <v>3414955.6633354784</v>
      </c>
      <c r="C102" s="259">
        <v>3637515.3</v>
      </c>
      <c r="D102" s="260">
        <v>-26749.71</v>
      </c>
      <c r="E102" s="258">
        <f>C102+D102</f>
        <v>3610765.59</v>
      </c>
      <c r="F102" s="258">
        <f>E102-B102</f>
        <v>195809.92666452145</v>
      </c>
    </row>
    <row r="103" spans="1:6" x14ac:dyDescent="0.2">
      <c r="A103" s="221" t="s">
        <v>119</v>
      </c>
      <c r="B103" s="258">
        <v>1654034.9509595016</v>
      </c>
      <c r="C103" s="259">
        <v>1707835.6</v>
      </c>
      <c r="D103" s="260">
        <v>75622.31</v>
      </c>
      <c r="E103" s="258">
        <f>C103+D103</f>
        <v>1783457.9100000001</v>
      </c>
      <c r="F103" s="258">
        <f t="shared" ref="F103:F109" si="27">E103-B103</f>
        <v>129422.95904049859</v>
      </c>
    </row>
    <row r="104" spans="1:6" x14ac:dyDescent="0.2">
      <c r="A104" s="221" t="s">
        <v>120</v>
      </c>
      <c r="B104" s="258">
        <v>1840967.05049094</v>
      </c>
      <c r="C104" s="259">
        <v>1850929.79</v>
      </c>
      <c r="D104" s="260">
        <v>94032.4</v>
      </c>
      <c r="E104" s="258">
        <f t="shared" ref="E104" si="28">C104+D104</f>
        <v>1944962.19</v>
      </c>
      <c r="F104" s="258">
        <f t="shared" si="27"/>
        <v>103995.13950905995</v>
      </c>
    </row>
    <row r="105" spans="1:6" x14ac:dyDescent="0.2">
      <c r="A105" s="221" t="s">
        <v>85</v>
      </c>
      <c r="B105" s="258">
        <v>108795.95601229403</v>
      </c>
      <c r="C105" s="259">
        <v>93932.15</v>
      </c>
      <c r="D105" s="260">
        <v>60231.74</v>
      </c>
      <c r="E105" s="258">
        <f>C105+D105</f>
        <v>154163.88999999998</v>
      </c>
      <c r="F105" s="258">
        <f t="shared" si="27"/>
        <v>45367.933987705954</v>
      </c>
    </row>
    <row r="106" spans="1:6" x14ac:dyDescent="0.2">
      <c r="A106" s="221" t="s">
        <v>86</v>
      </c>
      <c r="B106" s="258">
        <v>120957.33809924719</v>
      </c>
      <c r="C106" s="259">
        <v>79193.429999999993</v>
      </c>
      <c r="D106" s="260">
        <v>22973.360000000001</v>
      </c>
      <c r="E106" s="258">
        <f>C106+D106</f>
        <v>102166.79</v>
      </c>
      <c r="F106" s="258">
        <f t="shared" si="27"/>
        <v>-18790.5480992472</v>
      </c>
    </row>
    <row r="107" spans="1:6" x14ac:dyDescent="0.2">
      <c r="A107" s="221" t="s">
        <v>87</v>
      </c>
      <c r="B107" s="258">
        <v>88158.476390886906</v>
      </c>
      <c r="C107" s="259">
        <v>64288.42</v>
      </c>
      <c r="D107" s="260">
        <v>6855.51</v>
      </c>
      <c r="E107" s="258">
        <f>C107+D107</f>
        <v>71143.929999999993</v>
      </c>
      <c r="F107" s="258">
        <f t="shared" si="27"/>
        <v>-17014.546390886913</v>
      </c>
    </row>
    <row r="108" spans="1:6" x14ac:dyDescent="0.2">
      <c r="A108" s="221" t="s">
        <v>88</v>
      </c>
      <c r="B108" s="258">
        <v>14739.699903627741</v>
      </c>
      <c r="C108" s="259">
        <v>13950.63</v>
      </c>
      <c r="D108" s="260">
        <v>202.15</v>
      </c>
      <c r="E108" s="258">
        <f t="shared" ref="E108:E109" si="29">C108+D108</f>
        <v>14152.779999999999</v>
      </c>
      <c r="F108" s="258">
        <f t="shared" si="27"/>
        <v>-586.91990362774231</v>
      </c>
    </row>
    <row r="109" spans="1:6" x14ac:dyDescent="0.2">
      <c r="A109" s="221" t="s">
        <v>121</v>
      </c>
      <c r="B109" s="258">
        <v>161421.39470608975</v>
      </c>
      <c r="C109" s="259">
        <v>156022.6</v>
      </c>
      <c r="D109" s="260">
        <v>19895.79</v>
      </c>
      <c r="E109" s="258">
        <f t="shared" si="29"/>
        <v>175918.39</v>
      </c>
      <c r="F109" s="258">
        <f t="shared" si="27"/>
        <v>14496.995293910266</v>
      </c>
    </row>
    <row r="110" spans="1:6" x14ac:dyDescent="0.2">
      <c r="A110" s="221"/>
      <c r="B110" s="261">
        <v>7404030.5298980651</v>
      </c>
      <c r="C110" s="262">
        <v>7603667.9199999999</v>
      </c>
      <c r="D110" s="263">
        <v>253063.55</v>
      </c>
      <c r="E110" s="261">
        <f>SUM(E102:E109)</f>
        <v>7856731.4699999988</v>
      </c>
      <c r="F110" s="261">
        <f>SUM(F102:F109)</f>
        <v>452700.94010193436</v>
      </c>
    </row>
    <row r="111" spans="1:6" x14ac:dyDescent="0.2">
      <c r="A111" s="221"/>
      <c r="B111" s="221"/>
      <c r="C111" s="221"/>
      <c r="D111" s="223"/>
      <c r="E111" s="221"/>
      <c r="F111" s="221"/>
    </row>
    <row r="112" spans="1:6" x14ac:dyDescent="0.2">
      <c r="A112" s="218" t="s">
        <v>129</v>
      </c>
      <c r="B112" s="221"/>
      <c r="C112" s="221"/>
      <c r="D112" s="223"/>
      <c r="E112" s="221"/>
      <c r="F112" s="221"/>
    </row>
    <row r="113" spans="1:6" x14ac:dyDescent="0.2">
      <c r="A113" s="221"/>
      <c r="B113" s="221"/>
      <c r="C113" s="221"/>
      <c r="D113" s="223"/>
      <c r="E113" s="221"/>
      <c r="F113" s="221"/>
    </row>
    <row r="114" spans="1:6" x14ac:dyDescent="0.2">
      <c r="A114" s="221" t="s">
        <v>45</v>
      </c>
      <c r="B114" s="258">
        <v>3496194.9263980538</v>
      </c>
      <c r="C114" s="259">
        <v>3555214.47</v>
      </c>
      <c r="D114" s="260">
        <v>-125178.69</v>
      </c>
      <c r="E114" s="258">
        <f>C114+D114</f>
        <v>3430035.7800000003</v>
      </c>
      <c r="F114" s="258">
        <f>E114-B114</f>
        <v>-66159.146398053505</v>
      </c>
    </row>
    <row r="115" spans="1:6" x14ac:dyDescent="0.2">
      <c r="A115" s="221" t="s">
        <v>119</v>
      </c>
      <c r="B115" s="258">
        <v>1721259.0189703754</v>
      </c>
      <c r="C115" s="259">
        <v>1659523.13</v>
      </c>
      <c r="D115" s="260">
        <v>-132338.22</v>
      </c>
      <c r="E115" s="258">
        <f>C115+D115</f>
        <v>1527184.91</v>
      </c>
      <c r="F115" s="258">
        <f t="shared" ref="F115:F121" si="30">E115-B115</f>
        <v>-194074.1089703755</v>
      </c>
    </row>
    <row r="116" spans="1:6" x14ac:dyDescent="0.2">
      <c r="A116" s="221" t="s">
        <v>120</v>
      </c>
      <c r="B116" s="258">
        <v>1891933.1771760453</v>
      </c>
      <c r="C116" s="259">
        <v>1923888.59</v>
      </c>
      <c r="D116" s="260">
        <v>-27916.97</v>
      </c>
      <c r="E116" s="258">
        <f t="shared" ref="E116" si="31">C116+D116</f>
        <v>1895971.62</v>
      </c>
      <c r="F116" s="258">
        <f t="shared" si="30"/>
        <v>4038.4428239548579</v>
      </c>
    </row>
    <row r="117" spans="1:6" x14ac:dyDescent="0.2">
      <c r="A117" s="221" t="s">
        <v>85</v>
      </c>
      <c r="B117" s="258">
        <v>108795.95601229403</v>
      </c>
      <c r="C117" s="259">
        <v>116784.41</v>
      </c>
      <c r="D117" s="260">
        <v>-20301.810000000001</v>
      </c>
      <c r="E117" s="258">
        <f>C117+D117</f>
        <v>96482.6</v>
      </c>
      <c r="F117" s="258">
        <f t="shared" si="30"/>
        <v>-12313.356012294025</v>
      </c>
    </row>
    <row r="118" spans="1:6" x14ac:dyDescent="0.2">
      <c r="A118" s="221" t="s">
        <v>86</v>
      </c>
      <c r="B118" s="258">
        <v>120957.33809924719</v>
      </c>
      <c r="C118" s="259">
        <v>119720.18</v>
      </c>
      <c r="D118" s="260">
        <v>-14012.93</v>
      </c>
      <c r="E118" s="258">
        <f>C118+D118</f>
        <v>105707.25</v>
      </c>
      <c r="F118" s="258">
        <f t="shared" si="30"/>
        <v>-15250.088099247194</v>
      </c>
    </row>
    <row r="119" spans="1:6" x14ac:dyDescent="0.2">
      <c r="A119" s="221" t="s">
        <v>87</v>
      </c>
      <c r="B119" s="258">
        <v>88158.476390886906</v>
      </c>
      <c r="C119" s="259">
        <v>84448.36</v>
      </c>
      <c r="D119" s="260">
        <v>-214893</v>
      </c>
      <c r="E119" s="258">
        <f>C119+D119</f>
        <v>-130444.64</v>
      </c>
      <c r="F119" s="258">
        <f t="shared" si="30"/>
        <v>-218603.11639088689</v>
      </c>
    </row>
    <row r="120" spans="1:6" x14ac:dyDescent="0.2">
      <c r="A120" s="221" t="s">
        <v>88</v>
      </c>
      <c r="B120" s="258">
        <v>14739.699903627741</v>
      </c>
      <c r="C120" s="259">
        <v>14588.94</v>
      </c>
      <c r="D120" s="260">
        <v>-61415.92</v>
      </c>
      <c r="E120" s="258">
        <f t="shared" ref="E120:E121" si="32">C120+D120</f>
        <v>-46826.979999999996</v>
      </c>
      <c r="F120" s="258">
        <f t="shared" si="30"/>
        <v>-61566.679903627737</v>
      </c>
    </row>
    <row r="121" spans="1:6" x14ac:dyDescent="0.2">
      <c r="A121" s="221" t="s">
        <v>121</v>
      </c>
      <c r="B121" s="258">
        <v>178600.04637380361</v>
      </c>
      <c r="C121" s="259">
        <v>169706.34</v>
      </c>
      <c r="D121" s="260">
        <v>-13033.2</v>
      </c>
      <c r="E121" s="258">
        <f t="shared" si="32"/>
        <v>156673.13999999998</v>
      </c>
      <c r="F121" s="258">
        <f t="shared" si="30"/>
        <v>-21926.90637380362</v>
      </c>
    </row>
    <row r="122" spans="1:6" x14ac:dyDescent="0.2">
      <c r="A122" s="221"/>
      <c r="B122" s="261">
        <v>7620638.6393243335</v>
      </c>
      <c r="C122" s="262">
        <v>7643874.4199999999</v>
      </c>
      <c r="D122" s="263">
        <v>-609090.74</v>
      </c>
      <c r="E122" s="261">
        <f>SUM(E114:E121)</f>
        <v>7034783.6799999997</v>
      </c>
      <c r="F122" s="261">
        <f>SUM(F114:F121)</f>
        <v>-585854.95932433358</v>
      </c>
    </row>
    <row r="123" spans="1:6" x14ac:dyDescent="0.2">
      <c r="A123" s="221"/>
      <c r="B123" s="221"/>
      <c r="C123" s="221"/>
      <c r="D123" s="223"/>
      <c r="E123" s="221"/>
      <c r="F123" s="221"/>
    </row>
    <row r="124" spans="1:6" x14ac:dyDescent="0.2">
      <c r="A124" s="218" t="s">
        <v>130</v>
      </c>
      <c r="B124" s="221"/>
      <c r="C124" s="221"/>
      <c r="D124" s="223"/>
      <c r="E124" s="221"/>
      <c r="F124" s="221"/>
    </row>
    <row r="125" spans="1:6" x14ac:dyDescent="0.2">
      <c r="A125" s="221"/>
      <c r="B125" s="221"/>
      <c r="C125" s="221"/>
      <c r="D125" s="223"/>
      <c r="E125" s="221"/>
      <c r="F125" s="221"/>
    </row>
    <row r="126" spans="1:6" x14ac:dyDescent="0.2">
      <c r="A126" s="221" t="s">
        <v>45</v>
      </c>
      <c r="B126" s="258">
        <v>3390466.7068261993</v>
      </c>
      <c r="C126" s="259"/>
      <c r="D126" s="260">
        <v>229609.51</v>
      </c>
      <c r="E126" s="258">
        <f t="shared" ref="E126:E133" si="33">B126+D126</f>
        <v>3620076.2168261996</v>
      </c>
      <c r="F126" s="258">
        <f>E126-B126</f>
        <v>229609.51000000024</v>
      </c>
    </row>
    <row r="127" spans="1:6" x14ac:dyDescent="0.2">
      <c r="A127" s="221" t="s">
        <v>119</v>
      </c>
      <c r="B127" s="258">
        <v>1775538.3747476162</v>
      </c>
      <c r="C127" s="259"/>
      <c r="D127" s="260">
        <v>138983.29</v>
      </c>
      <c r="E127" s="258">
        <f>B127+D127</f>
        <v>1914521.6647476163</v>
      </c>
      <c r="F127" s="258">
        <f t="shared" ref="F127:F133" si="34">E127-B127</f>
        <v>138983.29000000004</v>
      </c>
    </row>
    <row r="128" spans="1:6" x14ac:dyDescent="0.2">
      <c r="A128" s="221" t="s">
        <v>120</v>
      </c>
      <c r="B128" s="258">
        <v>1926905.1530301007</v>
      </c>
      <c r="C128" s="259"/>
      <c r="D128" s="260">
        <v>145344.88</v>
      </c>
      <c r="E128" s="258">
        <f t="shared" si="33"/>
        <v>2072250.0330301006</v>
      </c>
      <c r="F128" s="258">
        <f t="shared" si="34"/>
        <v>145344.87999999989</v>
      </c>
    </row>
    <row r="129" spans="1:6" x14ac:dyDescent="0.2">
      <c r="A129" s="221" t="s">
        <v>85</v>
      </c>
      <c r="B129" s="258">
        <v>108795.95601229403</v>
      </c>
      <c r="C129" s="259"/>
      <c r="D129" s="260">
        <v>15901.48</v>
      </c>
      <c r="E129" s="258">
        <f t="shared" si="33"/>
        <v>124697.43601229403</v>
      </c>
      <c r="F129" s="258">
        <f t="shared" si="34"/>
        <v>15901.479999999996</v>
      </c>
    </row>
    <row r="130" spans="1:6" x14ac:dyDescent="0.2">
      <c r="A130" s="221" t="s">
        <v>86</v>
      </c>
      <c r="B130" s="258">
        <v>120957.33809924719</v>
      </c>
      <c r="C130" s="259"/>
      <c r="D130" s="260">
        <v>-3809.82</v>
      </c>
      <c r="E130" s="258">
        <f t="shared" si="33"/>
        <v>117147.51809924719</v>
      </c>
      <c r="F130" s="258">
        <f t="shared" si="34"/>
        <v>-3809.820000000007</v>
      </c>
    </row>
    <row r="131" spans="1:6" x14ac:dyDescent="0.2">
      <c r="A131" s="221" t="s">
        <v>87</v>
      </c>
      <c r="B131" s="258">
        <v>88158.476390886906</v>
      </c>
      <c r="C131" s="259"/>
      <c r="D131" s="260">
        <v>19463.939999999999</v>
      </c>
      <c r="E131" s="258">
        <f t="shared" si="33"/>
        <v>107622.41639088691</v>
      </c>
      <c r="F131" s="258">
        <f t="shared" si="34"/>
        <v>19463.940000000002</v>
      </c>
    </row>
    <row r="132" spans="1:6" x14ac:dyDescent="0.2">
      <c r="A132" s="221" t="s">
        <v>88</v>
      </c>
      <c r="B132" s="258">
        <v>14739.699903627741</v>
      </c>
      <c r="C132" s="259"/>
      <c r="D132" s="260">
        <v>2373.54</v>
      </c>
      <c r="E132" s="258">
        <f t="shared" si="33"/>
        <v>17113.239903627742</v>
      </c>
      <c r="F132" s="258">
        <f t="shared" si="34"/>
        <v>2373.5400000000009</v>
      </c>
    </row>
    <row r="133" spans="1:6" x14ac:dyDescent="0.2">
      <c r="A133" s="221" t="s">
        <v>121</v>
      </c>
      <c r="B133" s="258">
        <v>205864.51267089619</v>
      </c>
      <c r="C133" s="259"/>
      <c r="D133" s="260">
        <v>9111.17</v>
      </c>
      <c r="E133" s="258">
        <f t="shared" si="33"/>
        <v>214975.6826708962</v>
      </c>
      <c r="F133" s="258">
        <f t="shared" si="34"/>
        <v>9111.1700000000128</v>
      </c>
    </row>
    <row r="134" spans="1:6" x14ac:dyDescent="0.2">
      <c r="A134" s="221"/>
      <c r="B134" s="261">
        <v>7631426.2176808687</v>
      </c>
      <c r="C134" s="262"/>
      <c r="D134" s="263">
        <v>556977.99000000011</v>
      </c>
      <c r="E134" s="261">
        <f>SUM(E126:E133)</f>
        <v>8188404.2076808689</v>
      </c>
      <c r="F134" s="261">
        <f>SUM(F126:F133)</f>
        <v>556977.99000000011</v>
      </c>
    </row>
    <row r="135" spans="1:6" x14ac:dyDescent="0.2">
      <c r="A135" s="221"/>
      <c r="B135" s="221"/>
      <c r="C135" s="221"/>
      <c r="D135" s="223"/>
      <c r="E135" s="221"/>
      <c r="F135" s="221"/>
    </row>
    <row r="136" spans="1:6" x14ac:dyDescent="0.2">
      <c r="A136" s="218" t="s">
        <v>131</v>
      </c>
      <c r="B136" s="221"/>
      <c r="C136" s="221"/>
      <c r="D136" s="223"/>
      <c r="E136" s="221"/>
      <c r="F136" s="221"/>
    </row>
    <row r="137" spans="1:6" x14ac:dyDescent="0.2">
      <c r="A137" s="221"/>
      <c r="B137" s="221"/>
      <c r="C137" s="221"/>
      <c r="D137" s="223"/>
      <c r="E137" s="221"/>
      <c r="F137" s="221"/>
    </row>
    <row r="138" spans="1:6" x14ac:dyDescent="0.2">
      <c r="A138" s="221" t="s">
        <v>45</v>
      </c>
      <c r="B138" s="258">
        <v>2682681.0678064572</v>
      </c>
      <c r="C138" s="259"/>
      <c r="D138" s="260">
        <v>-169754.01</v>
      </c>
      <c r="E138" s="258">
        <f t="shared" ref="E138:E145" si="35">B138+D138</f>
        <v>2512927.0578064574</v>
      </c>
      <c r="F138" s="258">
        <f>E138-B138</f>
        <v>-169754.00999999978</v>
      </c>
    </row>
    <row r="139" spans="1:6" x14ac:dyDescent="0.2">
      <c r="A139" s="221" t="s">
        <v>119</v>
      </c>
      <c r="B139" s="258">
        <v>1494989.4345110748</v>
      </c>
      <c r="C139" s="259"/>
      <c r="D139" s="260">
        <v>-209709.12</v>
      </c>
      <c r="E139" s="258">
        <f t="shared" si="35"/>
        <v>1285280.3145110747</v>
      </c>
      <c r="F139" s="258">
        <f t="shared" ref="F139:F145" si="36">E139-B139</f>
        <v>-209709.12000000011</v>
      </c>
    </row>
    <row r="140" spans="1:6" x14ac:dyDescent="0.2">
      <c r="A140" s="221" t="s">
        <v>120</v>
      </c>
      <c r="B140" s="258">
        <v>1893045.4320715179</v>
      </c>
      <c r="C140" s="259"/>
      <c r="D140" s="260">
        <v>-156543.1</v>
      </c>
      <c r="E140" s="258">
        <f t="shared" si="35"/>
        <v>1736502.3320715178</v>
      </c>
      <c r="F140" s="258">
        <f t="shared" si="36"/>
        <v>-156543.10000000009</v>
      </c>
    </row>
    <row r="141" spans="1:6" x14ac:dyDescent="0.2">
      <c r="A141" s="221" t="s">
        <v>85</v>
      </c>
      <c r="B141" s="258">
        <v>108795.95601229403</v>
      </c>
      <c r="C141" s="259"/>
      <c r="D141" s="260">
        <v>-2283.59</v>
      </c>
      <c r="E141" s="258">
        <f t="shared" si="35"/>
        <v>106512.36601229403</v>
      </c>
      <c r="F141" s="258">
        <f t="shared" si="36"/>
        <v>-2283.5899999999965</v>
      </c>
    </row>
    <row r="142" spans="1:6" x14ac:dyDescent="0.2">
      <c r="A142" s="221" t="s">
        <v>86</v>
      </c>
      <c r="B142" s="258">
        <v>120957.33809924719</v>
      </c>
      <c r="C142" s="259"/>
      <c r="D142" s="260">
        <v>28995.200000000001</v>
      </c>
      <c r="E142" s="258">
        <f t="shared" si="35"/>
        <v>149952.53809924721</v>
      </c>
      <c r="F142" s="258">
        <f t="shared" si="36"/>
        <v>28995.200000000012</v>
      </c>
    </row>
    <row r="143" spans="1:6" x14ac:dyDescent="0.2">
      <c r="A143" s="221" t="s">
        <v>87</v>
      </c>
      <c r="B143" s="258">
        <v>88158.476390886906</v>
      </c>
      <c r="C143" s="259"/>
      <c r="D143" s="260">
        <v>34759.51</v>
      </c>
      <c r="E143" s="258">
        <f>B143+D143</f>
        <v>122917.98639088692</v>
      </c>
      <c r="F143" s="258">
        <f t="shared" si="36"/>
        <v>34759.510000000009</v>
      </c>
    </row>
    <row r="144" spans="1:6" x14ac:dyDescent="0.2">
      <c r="A144" s="221" t="s">
        <v>88</v>
      </c>
      <c r="B144" s="258">
        <v>14739.699903627741</v>
      </c>
      <c r="C144" s="259"/>
      <c r="D144" s="260">
        <v>10788.2</v>
      </c>
      <c r="E144" s="258">
        <f t="shared" si="35"/>
        <v>25527.899903627742</v>
      </c>
      <c r="F144" s="258">
        <f t="shared" si="36"/>
        <v>10788.2</v>
      </c>
    </row>
    <row r="145" spans="1:6" x14ac:dyDescent="0.2">
      <c r="A145" s="221" t="s">
        <v>121</v>
      </c>
      <c r="B145" s="258">
        <v>201325.99401961238</v>
      </c>
      <c r="C145" s="259"/>
      <c r="D145" s="260">
        <v>-23638.23</v>
      </c>
      <c r="E145" s="258">
        <f t="shared" si="35"/>
        <v>177687.76401961237</v>
      </c>
      <c r="F145" s="258">
        <f t="shared" si="36"/>
        <v>-23638.23000000001</v>
      </c>
    </row>
    <row r="146" spans="1:6" x14ac:dyDescent="0.2">
      <c r="A146" s="221"/>
      <c r="B146" s="261">
        <v>6604693.3988147182</v>
      </c>
      <c r="C146" s="262">
        <v>0</v>
      </c>
      <c r="D146" s="263">
        <v>-487385.1399999999</v>
      </c>
      <c r="E146" s="261">
        <f>SUM(E138:E145)</f>
        <v>6117308.2588147176</v>
      </c>
      <c r="F146" s="261">
        <f>SUM(F138:F145)</f>
        <v>-487385.1399999999</v>
      </c>
    </row>
    <row r="147" spans="1:6" x14ac:dyDescent="0.2">
      <c r="A147" s="221"/>
      <c r="B147" s="221"/>
      <c r="C147" s="221"/>
      <c r="D147" s="223"/>
      <c r="E147" s="221"/>
      <c r="F147" s="221"/>
    </row>
    <row r="148" spans="1:6" x14ac:dyDescent="0.2">
      <c r="A148" s="221" t="s">
        <v>45</v>
      </c>
      <c r="B148" s="258">
        <f>B6+B18+B30+B42+B54+B66+B78+B90+B102+B114+B126+B138</f>
        <v>30499507.215584658</v>
      </c>
      <c r="C148" s="259">
        <f t="shared" ref="C148:E148" si="37">C6+C18+C30+C42+C54+C66+C78+C90+C102+C114+C126+C138</f>
        <v>24443615.18</v>
      </c>
      <c r="D148" s="260">
        <f t="shared" si="37"/>
        <v>-265487.53000000003</v>
      </c>
      <c r="E148" s="258">
        <f t="shared" si="37"/>
        <v>30251275.424632657</v>
      </c>
      <c r="F148" s="258">
        <f>E148-B148</f>
        <v>-248231.79095200077</v>
      </c>
    </row>
    <row r="149" spans="1:6" x14ac:dyDescent="0.2">
      <c r="A149" s="221" t="s">
        <v>119</v>
      </c>
      <c r="B149" s="258">
        <f t="shared" ref="B149:E149" si="38">B7+B19+B31+B43+B55+B67+B79+B91+B103+B115+B127+B139</f>
        <v>16668835.537610302</v>
      </c>
      <c r="C149" s="259">
        <f t="shared" si="38"/>
        <v>13011854.080000002</v>
      </c>
      <c r="D149" s="260">
        <f t="shared" si="38"/>
        <v>-159104.01</v>
      </c>
      <c r="E149" s="258">
        <f t="shared" si="38"/>
        <v>16123277.879258692</v>
      </c>
      <c r="F149" s="258">
        <f t="shared" ref="F149:F155" si="39">E149-B149</f>
        <v>-545557.65835160948</v>
      </c>
    </row>
    <row r="150" spans="1:6" x14ac:dyDescent="0.2">
      <c r="A150" s="221" t="s">
        <v>120</v>
      </c>
      <c r="B150" s="258">
        <f t="shared" ref="B150:E150" si="40">B8+B20+B32+B44+B56+B68+B80+B92+B104+B116+B128+B140</f>
        <v>21543707.348647773</v>
      </c>
      <c r="C150" s="259">
        <f t="shared" si="40"/>
        <v>17685338.399999999</v>
      </c>
      <c r="D150" s="260">
        <f t="shared" si="40"/>
        <v>57618.820000000007</v>
      </c>
      <c r="E150" s="258">
        <f t="shared" si="40"/>
        <v>21562907.805101614</v>
      </c>
      <c r="F150" s="258">
        <f t="shared" si="39"/>
        <v>19200.45645384118</v>
      </c>
    </row>
    <row r="151" spans="1:6" x14ac:dyDescent="0.2">
      <c r="A151" s="221" t="s">
        <v>85</v>
      </c>
      <c r="B151" s="258">
        <f t="shared" ref="B151:E151" si="41">B9+B21+B33+B45+B57+B69+B81+B93+B105+B117+B129+B141</f>
        <v>1390060.3759519805</v>
      </c>
      <c r="C151" s="259">
        <f t="shared" si="41"/>
        <v>1364619.3099999998</v>
      </c>
      <c r="D151" s="260">
        <f t="shared" si="41"/>
        <v>1993.6400000000031</v>
      </c>
      <c r="E151" s="258">
        <f t="shared" si="41"/>
        <v>1584204.8620245883</v>
      </c>
      <c r="F151" s="258">
        <f t="shared" si="39"/>
        <v>194144.4860726078</v>
      </c>
    </row>
    <row r="152" spans="1:6" x14ac:dyDescent="0.2">
      <c r="A152" s="221" t="s">
        <v>86</v>
      </c>
      <c r="B152" s="258">
        <f t="shared" ref="B152:E152" si="42">B10+B22+B34+B46+B58+B70+B82+B94+B106+B118+B130+B142</f>
        <v>1453428.7569807782</v>
      </c>
      <c r="C152" s="259">
        <f t="shared" si="42"/>
        <v>1233944.47</v>
      </c>
      <c r="D152" s="260">
        <f t="shared" si="42"/>
        <v>24068.83</v>
      </c>
      <c r="E152" s="258">
        <f t="shared" si="42"/>
        <v>1499927.9761984944</v>
      </c>
      <c r="F152" s="258">
        <f t="shared" si="39"/>
        <v>46499.219217716251</v>
      </c>
    </row>
    <row r="153" spans="1:6" x14ac:dyDescent="0.2">
      <c r="A153" s="221" t="s">
        <v>87</v>
      </c>
      <c r="B153" s="258">
        <f t="shared" ref="B153:E153" si="43">B11+B23+B35+B47+B59+B71+B83+B95+B107+B119+B131+B143</f>
        <v>1062616.8866822403</v>
      </c>
      <c r="C153" s="259">
        <f t="shared" si="43"/>
        <v>922023.29</v>
      </c>
      <c r="D153" s="260">
        <f t="shared" si="43"/>
        <v>-144689.46</v>
      </c>
      <c r="E153" s="258">
        <f t="shared" si="43"/>
        <v>953650.78278177383</v>
      </c>
      <c r="F153" s="258">
        <f t="shared" si="39"/>
        <v>-108966.10390046646</v>
      </c>
    </row>
    <row r="154" spans="1:6" x14ac:dyDescent="0.2">
      <c r="A154" s="221" t="s">
        <v>88</v>
      </c>
      <c r="B154" s="258">
        <f t="shared" ref="B154:E154" si="44">B12+B24+B36+B48+B60+B72+B84+B96+B108+B120+B132+B144</f>
        <v>177799.32825239835</v>
      </c>
      <c r="C154" s="259">
        <f t="shared" si="44"/>
        <v>158266.59000000003</v>
      </c>
      <c r="D154" s="260">
        <f t="shared" si="44"/>
        <v>-46205.86</v>
      </c>
      <c r="E154" s="258">
        <f t="shared" si="44"/>
        <v>141540.12980725549</v>
      </c>
      <c r="F154" s="258">
        <f t="shared" si="39"/>
        <v>-36259.198445142858</v>
      </c>
    </row>
    <row r="155" spans="1:6" x14ac:dyDescent="0.2">
      <c r="A155" s="221" t="s">
        <v>121</v>
      </c>
      <c r="B155" s="258">
        <f t="shared" ref="B155:E155" si="45">B13+B25+B37+B49+B61+B73+B85+B97+B109+B121+B133+B145</f>
        <v>1988411.8228477747</v>
      </c>
      <c r="C155" s="259">
        <f t="shared" si="45"/>
        <v>1603310.7600000002</v>
      </c>
      <c r="D155" s="260">
        <f t="shared" si="45"/>
        <v>-14866.78</v>
      </c>
      <c r="E155" s="258">
        <f t="shared" si="45"/>
        <v>1995634.4866905084</v>
      </c>
      <c r="F155" s="258">
        <f t="shared" si="39"/>
        <v>7222.6638427337166</v>
      </c>
    </row>
    <row r="156" spans="1:6" x14ac:dyDescent="0.2">
      <c r="A156" s="169" t="s">
        <v>3</v>
      </c>
      <c r="B156" s="261">
        <f>SUM(B148:B155)</f>
        <v>74784367.272557899</v>
      </c>
      <c r="C156" s="262">
        <f t="shared" ref="C156:F156" si="46">SUM(C148:C155)</f>
        <v>60422972.080000006</v>
      </c>
      <c r="D156" s="263">
        <f t="shared" si="46"/>
        <v>-546672.35</v>
      </c>
      <c r="E156" s="261">
        <f t="shared" si="46"/>
        <v>74112419.346495584</v>
      </c>
      <c r="F156" s="261">
        <f t="shared" si="46"/>
        <v>-671947.92606232059</v>
      </c>
    </row>
  </sheetData>
  <pageMargins left="0.25" right="0.25" top="0.75" bottom="0.75" header="0.3" footer="0.3"/>
  <pageSetup scale="69" fitToHeight="0" orientation="portrait" r:id="rId1"/>
  <headerFooter alignWithMargins="0">
    <oddHeader>&amp;RTC-3 Collections Data
Page &amp;P of &amp;N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/>
  </sheetViews>
  <sheetFormatPr defaultColWidth="8.85546875" defaultRowHeight="12.75" x14ac:dyDescent="0.2"/>
  <cols>
    <col min="1" max="1" width="10.28515625" style="168" bestFit="1" customWidth="1"/>
    <col min="2" max="2" width="17.7109375" style="168" customWidth="1"/>
    <col min="3" max="5" width="20" style="168" customWidth="1"/>
    <col min="6" max="6" width="10.140625" style="168" bestFit="1" customWidth="1"/>
    <col min="7" max="16384" width="8.85546875" style="168"/>
  </cols>
  <sheetData>
    <row r="1" spans="1:6" ht="15" x14ac:dyDescent="0.25">
      <c r="A1" s="178"/>
      <c r="B1" s="196" t="s">
        <v>58</v>
      </c>
      <c r="C1" s="196"/>
      <c r="D1" s="196"/>
      <c r="E1" s="196"/>
      <c r="F1" s="196"/>
    </row>
    <row r="2" spans="1:6" ht="15" x14ac:dyDescent="0.25">
      <c r="A2" s="224"/>
      <c r="B2" s="224"/>
      <c r="C2" s="224"/>
      <c r="D2" s="224"/>
      <c r="E2" s="224"/>
      <c r="F2" s="196"/>
    </row>
    <row r="3" spans="1:6" ht="15" x14ac:dyDescent="0.25">
      <c r="A3" s="268" t="s">
        <v>201</v>
      </c>
      <c r="B3" s="268"/>
      <c r="C3" s="268"/>
      <c r="D3" s="268"/>
      <c r="E3" s="268"/>
      <c r="F3" s="196"/>
    </row>
    <row r="4" spans="1:6" ht="15" x14ac:dyDescent="0.25">
      <c r="A4" s="269"/>
      <c r="B4" s="269"/>
      <c r="C4" s="269"/>
      <c r="D4" s="269"/>
      <c r="E4" s="269"/>
      <c r="F4" s="196"/>
    </row>
    <row r="5" spans="1:6" ht="15" x14ac:dyDescent="0.25">
      <c r="A5" s="225"/>
      <c r="B5" s="225"/>
      <c r="C5" s="225"/>
      <c r="D5" s="225"/>
      <c r="E5" s="225"/>
      <c r="F5" s="196"/>
    </row>
    <row r="6" spans="1:6" s="179" customFormat="1" ht="11.25" x14ac:dyDescent="0.2">
      <c r="A6" s="226"/>
      <c r="B6" s="227" t="s">
        <v>49</v>
      </c>
      <c r="C6" s="227" t="s">
        <v>59</v>
      </c>
      <c r="D6" s="227" t="s">
        <v>59</v>
      </c>
      <c r="E6" s="227" t="s">
        <v>59</v>
      </c>
      <c r="F6" s="226"/>
    </row>
    <row r="7" spans="1:6" s="179" customFormat="1" ht="11.25" x14ac:dyDescent="0.2">
      <c r="A7" s="226"/>
      <c r="B7" s="228" t="s">
        <v>60</v>
      </c>
      <c r="C7" s="228" t="s">
        <v>61</v>
      </c>
      <c r="D7" s="228" t="s">
        <v>62</v>
      </c>
      <c r="E7" s="228" t="s">
        <v>63</v>
      </c>
      <c r="F7" s="226"/>
    </row>
    <row r="8" spans="1:6" s="179" customFormat="1" ht="15" x14ac:dyDescent="0.25">
      <c r="A8" s="195" t="s">
        <v>141</v>
      </c>
      <c r="B8" s="170">
        <v>317409.84000000003</v>
      </c>
      <c r="C8" s="170"/>
      <c r="D8" s="170"/>
      <c r="E8" s="170"/>
      <c r="F8" s="226"/>
    </row>
    <row r="9" spans="1:6" ht="15" x14ac:dyDescent="0.25">
      <c r="A9" s="229">
        <v>43800</v>
      </c>
      <c r="B9" s="170">
        <v>5185490.66</v>
      </c>
      <c r="C9" s="181">
        <v>5156.82</v>
      </c>
      <c r="D9" s="181">
        <v>1692.88</v>
      </c>
      <c r="E9" s="181">
        <v>44460.99</v>
      </c>
      <c r="F9" s="196"/>
    </row>
    <row r="10" spans="1:6" ht="15" x14ac:dyDescent="0.25">
      <c r="A10" s="229">
        <v>43831</v>
      </c>
      <c r="B10" s="170">
        <v>5108829.7300000004</v>
      </c>
      <c r="C10" s="181">
        <v>5147.1099999999997</v>
      </c>
      <c r="D10" s="181">
        <v>1818.76</v>
      </c>
      <c r="E10" s="181">
        <v>4216.51</v>
      </c>
      <c r="F10" s="196"/>
    </row>
    <row r="11" spans="1:6" ht="15" x14ac:dyDescent="0.25">
      <c r="A11" s="229">
        <v>43862</v>
      </c>
      <c r="B11" s="170">
        <v>5003801.3899999997</v>
      </c>
      <c r="C11" s="181">
        <v>5058.41</v>
      </c>
      <c r="D11" s="181">
        <v>1847.92</v>
      </c>
      <c r="E11" s="181">
        <v>10640.98</v>
      </c>
      <c r="F11" s="196"/>
    </row>
    <row r="12" spans="1:6" ht="15" x14ac:dyDescent="0.25">
      <c r="A12" s="229">
        <v>43891</v>
      </c>
      <c r="B12" s="170">
        <v>5074269.459999999</v>
      </c>
      <c r="C12" s="181">
        <v>4777.21</v>
      </c>
      <c r="D12" s="181">
        <v>1745.18</v>
      </c>
      <c r="E12" s="181">
        <v>15828.81</v>
      </c>
      <c r="F12" s="196"/>
    </row>
    <row r="13" spans="1:6" ht="15" x14ac:dyDescent="0.25">
      <c r="A13" s="229">
        <v>43922</v>
      </c>
      <c r="B13" s="170">
        <v>5538768.5300000003</v>
      </c>
      <c r="C13" s="181">
        <v>2958.07</v>
      </c>
      <c r="D13" s="181">
        <v>1080.6199999999999</v>
      </c>
      <c r="E13" s="181">
        <v>13217.01</v>
      </c>
      <c r="F13" s="196"/>
    </row>
    <row r="14" spans="1:6" ht="15" x14ac:dyDescent="0.25">
      <c r="A14" s="229">
        <v>43952</v>
      </c>
      <c r="B14" s="170">
        <v>5171142.9300000006</v>
      </c>
      <c r="C14" s="181">
        <v>886.14</v>
      </c>
      <c r="D14" s="181">
        <v>323.72000000000003</v>
      </c>
      <c r="E14" s="181">
        <v>5168.32</v>
      </c>
      <c r="F14" s="196"/>
    </row>
    <row r="15" spans="1:6" ht="15" x14ac:dyDescent="0.25">
      <c r="A15" s="229">
        <v>43983</v>
      </c>
      <c r="B15" s="170">
        <v>6574519.2399999993</v>
      </c>
      <c r="C15" s="181">
        <v>436.77</v>
      </c>
      <c r="D15" s="181">
        <v>148.5</v>
      </c>
      <c r="E15" s="181">
        <v>2874.11</v>
      </c>
      <c r="F15" s="196"/>
    </row>
    <row r="16" spans="1:6" ht="15" x14ac:dyDescent="0.25">
      <c r="A16" s="229">
        <v>44013</v>
      </c>
      <c r="B16" s="170">
        <v>7258369.7899999991</v>
      </c>
      <c r="C16" s="181">
        <v>253.2</v>
      </c>
      <c r="D16" s="181">
        <v>0.01</v>
      </c>
      <c r="E16" s="181">
        <v>289.24</v>
      </c>
      <c r="F16" s="205"/>
    </row>
    <row r="17" spans="1:6" ht="15" x14ac:dyDescent="0.25">
      <c r="A17" s="229">
        <v>44044</v>
      </c>
      <c r="B17" s="170">
        <v>7856731.4699999988</v>
      </c>
      <c r="C17" s="181">
        <v>218.12</v>
      </c>
      <c r="D17" s="181">
        <v>0.01</v>
      </c>
      <c r="E17" s="181">
        <v>715.98</v>
      </c>
      <c r="F17" s="205"/>
    </row>
    <row r="18" spans="1:6" ht="15" x14ac:dyDescent="0.25">
      <c r="A18" s="229">
        <v>44075</v>
      </c>
      <c r="B18" s="170">
        <v>7034783.6799999997</v>
      </c>
      <c r="C18" s="181">
        <v>131.22</v>
      </c>
      <c r="D18" s="181">
        <v>0.01</v>
      </c>
      <c r="E18" s="181">
        <v>735.44</v>
      </c>
      <c r="F18" s="205"/>
    </row>
    <row r="19" spans="1:6" ht="15" x14ac:dyDescent="0.25">
      <c r="A19" s="229">
        <v>44105</v>
      </c>
      <c r="B19" s="170">
        <v>8188404.207680868</v>
      </c>
      <c r="C19" s="181">
        <v>73.77</v>
      </c>
      <c r="D19" s="181">
        <v>0.01</v>
      </c>
      <c r="E19" s="181">
        <v>594.13</v>
      </c>
      <c r="F19" s="205"/>
    </row>
    <row r="20" spans="1:6" ht="15" x14ac:dyDescent="0.25">
      <c r="A20" s="229">
        <v>44136</v>
      </c>
      <c r="B20" s="181">
        <v>6117308.2588147186</v>
      </c>
      <c r="C20" s="230">
        <v>73.77</v>
      </c>
      <c r="D20" s="230">
        <v>0.01</v>
      </c>
      <c r="E20" s="230">
        <v>594.13</v>
      </c>
      <c r="F20" s="205"/>
    </row>
    <row r="21" spans="1:6" ht="15" x14ac:dyDescent="0.25">
      <c r="A21" s="196" t="s">
        <v>142</v>
      </c>
      <c r="B21" s="175">
        <v>487385.14</v>
      </c>
      <c r="C21" s="183"/>
      <c r="D21" s="183"/>
      <c r="E21" s="183"/>
      <c r="F21" s="205"/>
    </row>
    <row r="22" spans="1:6" ht="15" x14ac:dyDescent="0.25">
      <c r="A22" s="196"/>
      <c r="B22" s="205"/>
      <c r="C22" s="205"/>
      <c r="D22" s="205"/>
      <c r="E22" s="205"/>
      <c r="F22" s="196"/>
    </row>
    <row r="23" spans="1:6" ht="15" x14ac:dyDescent="0.25">
      <c r="A23" s="231" t="s">
        <v>64</v>
      </c>
      <c r="B23" s="173">
        <f>SUM(B8:B21)</f>
        <v>74917214.326495588</v>
      </c>
      <c r="C23" s="173">
        <f t="shared" ref="C23:E23" si="0">SUM(C8:C21)</f>
        <v>25170.61</v>
      </c>
      <c r="D23" s="173">
        <f t="shared" si="0"/>
        <v>8657.630000000001</v>
      </c>
      <c r="E23" s="173">
        <f t="shared" si="0"/>
        <v>99335.650000000009</v>
      </c>
      <c r="F23" s="196"/>
    </row>
    <row r="24" spans="1:6" ht="15" x14ac:dyDescent="0.25">
      <c r="A24" s="196"/>
      <c r="B24" s="196"/>
      <c r="C24" s="196"/>
      <c r="D24" s="196"/>
      <c r="E24" s="196"/>
      <c r="F24" s="196"/>
    </row>
    <row r="25" spans="1:6" ht="15" x14ac:dyDescent="0.25">
      <c r="A25" s="196"/>
      <c r="B25" s="196"/>
      <c r="C25" s="196"/>
      <c r="D25" s="232" t="s">
        <v>66</v>
      </c>
      <c r="E25" s="233">
        <f>SUM(B23:E23)</f>
        <v>75050378.216495588</v>
      </c>
      <c r="F25" s="196"/>
    </row>
    <row r="26" spans="1:6" ht="15" x14ac:dyDescent="0.25">
      <c r="A26" s="196"/>
      <c r="B26" s="196"/>
      <c r="C26" s="196"/>
      <c r="D26" s="196"/>
      <c r="E26" s="196"/>
      <c r="F26" s="196"/>
    </row>
    <row r="27" spans="1:6" ht="15" x14ac:dyDescent="0.25">
      <c r="A27" s="195" t="s">
        <v>143</v>
      </c>
      <c r="B27" s="196"/>
      <c r="C27" s="196"/>
      <c r="D27" s="232" t="s">
        <v>65</v>
      </c>
      <c r="E27" s="233">
        <f>SUM(C23:E23)</f>
        <v>133163.89000000001</v>
      </c>
      <c r="F27" s="196"/>
    </row>
    <row r="28" spans="1:6" ht="27" x14ac:dyDescent="0.35">
      <c r="B28" s="182"/>
      <c r="C28" s="184"/>
    </row>
    <row r="29" spans="1:6" x14ac:dyDescent="0.2">
      <c r="B29" s="182"/>
      <c r="C29" s="182"/>
      <c r="D29" s="182"/>
      <c r="E29" s="182"/>
    </row>
    <row r="30" spans="1:6" x14ac:dyDescent="0.2">
      <c r="C30" s="182"/>
      <c r="D30" s="182"/>
      <c r="E30" s="182"/>
    </row>
    <row r="31" spans="1:6" x14ac:dyDescent="0.2">
      <c r="C31" s="182"/>
      <c r="D31" s="182"/>
      <c r="E31" s="182"/>
    </row>
    <row r="32" spans="1:6" x14ac:dyDescent="0.2">
      <c r="C32" s="182"/>
      <c r="E32" s="182"/>
    </row>
    <row r="33" spans="3:5" x14ac:dyDescent="0.2">
      <c r="C33" s="182"/>
      <c r="E33" s="182"/>
    </row>
    <row r="34" spans="3:5" x14ac:dyDescent="0.2">
      <c r="C34" s="182"/>
      <c r="E34" s="182"/>
    </row>
    <row r="37" spans="3:5" x14ac:dyDescent="0.2">
      <c r="C37" s="182"/>
    </row>
    <row r="38" spans="3:5" x14ac:dyDescent="0.2">
      <c r="C38" s="182"/>
    </row>
    <row r="39" spans="3:5" x14ac:dyDescent="0.2">
      <c r="C39" s="182"/>
    </row>
    <row r="40" spans="3:5" x14ac:dyDescent="0.2">
      <c r="C40" s="182"/>
    </row>
    <row r="41" spans="3:5" x14ac:dyDescent="0.2">
      <c r="C41" s="182"/>
    </row>
  </sheetData>
  <mergeCells count="2">
    <mergeCell ref="A3:E3"/>
    <mergeCell ref="A4:E4"/>
  </mergeCells>
  <printOptions horizontalCentered="1"/>
  <pageMargins left="0.25" right="0.25" top="1" bottom="1" header="0.5" footer="0.5"/>
  <pageSetup orientation="portrait" r:id="rId1"/>
  <headerFooter alignWithMargins="0">
    <oddHeader>&amp;RTC-3 Receipts and Interest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1"/>
  <sheetViews>
    <sheetView zoomScaleNormal="100" workbookViewId="0"/>
  </sheetViews>
  <sheetFormatPr defaultColWidth="8.85546875" defaultRowHeight="15" x14ac:dyDescent="0.25"/>
  <cols>
    <col min="1" max="1" width="31.28515625" style="196" customWidth="1"/>
    <col min="2" max="2" width="2.7109375" style="196" customWidth="1"/>
    <col min="3" max="3" width="15.140625" style="196" customWidth="1"/>
    <col min="4" max="4" width="2.7109375" style="196" customWidth="1"/>
    <col min="5" max="5" width="15.140625" style="196" customWidth="1"/>
    <col min="6" max="6" width="2.7109375" style="196" customWidth="1"/>
    <col min="7" max="7" width="15.7109375" style="196" customWidth="1"/>
    <col min="8" max="8" width="16.140625" style="168" customWidth="1"/>
    <col min="9" max="16384" width="8.85546875" style="168"/>
  </cols>
  <sheetData>
    <row r="3" spans="1:7" x14ac:dyDescent="0.25">
      <c r="A3" s="195" t="s">
        <v>165</v>
      </c>
    </row>
    <row r="5" spans="1:7" x14ac:dyDescent="0.25">
      <c r="A5" s="198" t="s">
        <v>69</v>
      </c>
      <c r="C5" s="197" t="s">
        <v>67</v>
      </c>
      <c r="E5" s="197" t="s">
        <v>68</v>
      </c>
      <c r="G5" s="197" t="s">
        <v>3</v>
      </c>
    </row>
    <row r="6" spans="1:7" x14ac:dyDescent="0.25">
      <c r="A6" s="198"/>
      <c r="C6" s="199" t="s">
        <v>70</v>
      </c>
      <c r="E6" s="199" t="s">
        <v>70</v>
      </c>
      <c r="G6" s="199" t="s">
        <v>70</v>
      </c>
    </row>
    <row r="7" spans="1:7" x14ac:dyDescent="0.25">
      <c r="A7" s="200">
        <v>43983</v>
      </c>
      <c r="C7" s="185">
        <v>0</v>
      </c>
      <c r="D7" s="201"/>
      <c r="E7" s="185">
        <v>0</v>
      </c>
      <c r="G7" s="202">
        <f>C7+E7</f>
        <v>0</v>
      </c>
    </row>
    <row r="8" spans="1:7" x14ac:dyDescent="0.25">
      <c r="A8" s="200">
        <v>44166</v>
      </c>
      <c r="C8" s="186">
        <v>0</v>
      </c>
      <c r="E8" s="186">
        <v>0</v>
      </c>
      <c r="G8" s="203">
        <f>C8+E8</f>
        <v>0</v>
      </c>
    </row>
    <row r="9" spans="1:7" x14ac:dyDescent="0.25">
      <c r="A9" s="196" t="s">
        <v>3</v>
      </c>
      <c r="C9" s="185">
        <f>C8+C7</f>
        <v>0</v>
      </c>
      <c r="E9" s="185">
        <f>E8+E7</f>
        <v>0</v>
      </c>
      <c r="G9" s="204">
        <f>C9+E9</f>
        <v>0</v>
      </c>
    </row>
    <row r="11" spans="1:7" x14ac:dyDescent="0.25">
      <c r="A11" s="198" t="s">
        <v>71</v>
      </c>
      <c r="C11" s="197" t="s">
        <v>67</v>
      </c>
      <c r="E11" s="197" t="s">
        <v>68</v>
      </c>
      <c r="G11" s="197" t="s">
        <v>3</v>
      </c>
    </row>
    <row r="12" spans="1:7" x14ac:dyDescent="0.25">
      <c r="A12" s="198"/>
      <c r="C12" s="199" t="s">
        <v>70</v>
      </c>
      <c r="E12" s="199" t="s">
        <v>70</v>
      </c>
      <c r="G12" s="199" t="s">
        <v>70</v>
      </c>
    </row>
    <row r="13" spans="1:7" x14ac:dyDescent="0.25">
      <c r="A13" s="200">
        <v>43983</v>
      </c>
      <c r="C13" s="185">
        <v>283736.47177931602</v>
      </c>
      <c r="E13" s="240">
        <v>28712454.136745192</v>
      </c>
      <c r="G13" s="202">
        <f>C13+E13</f>
        <v>28996190.608524509</v>
      </c>
    </row>
    <row r="14" spans="1:7" x14ac:dyDescent="0.25">
      <c r="A14" s="200">
        <v>44166</v>
      </c>
      <c r="C14" s="241">
        <v>0</v>
      </c>
      <c r="E14" s="241">
        <v>0</v>
      </c>
      <c r="G14" s="203">
        <f>C14+E14</f>
        <v>0</v>
      </c>
    </row>
    <row r="15" spans="1:7" x14ac:dyDescent="0.25">
      <c r="A15" s="196" t="s">
        <v>3</v>
      </c>
      <c r="C15" s="185">
        <f>C14+C13</f>
        <v>283736.47177931602</v>
      </c>
      <c r="E15" s="185">
        <f>E14+E13</f>
        <v>28712454.136745192</v>
      </c>
      <c r="G15" s="204">
        <f>C15+E15</f>
        <v>28996190.608524509</v>
      </c>
    </row>
    <row r="17" spans="1:8" x14ac:dyDescent="0.25">
      <c r="A17" s="198" t="s">
        <v>166</v>
      </c>
      <c r="C17" s="197" t="s">
        <v>67</v>
      </c>
      <c r="E17" s="197" t="s">
        <v>68</v>
      </c>
      <c r="G17" s="197" t="s">
        <v>3</v>
      </c>
    </row>
    <row r="18" spans="1:8" x14ac:dyDescent="0.25">
      <c r="A18" s="198"/>
      <c r="C18" s="199" t="s">
        <v>70</v>
      </c>
      <c r="E18" s="199" t="s">
        <v>70</v>
      </c>
      <c r="G18" s="199" t="s">
        <v>70</v>
      </c>
    </row>
    <row r="19" spans="1:8" x14ac:dyDescent="0.25">
      <c r="A19" s="200">
        <v>43983</v>
      </c>
      <c r="C19" s="240">
        <v>4436621.55</v>
      </c>
      <c r="E19" s="185">
        <v>144256.6156174168</v>
      </c>
      <c r="G19" s="202">
        <f>C19+E19</f>
        <v>4580878.1656174166</v>
      </c>
    </row>
    <row r="20" spans="1:8" x14ac:dyDescent="0.25">
      <c r="A20" s="200">
        <v>44166</v>
      </c>
      <c r="B20" s="242"/>
      <c r="C20" s="241">
        <v>4434569.5717711523</v>
      </c>
      <c r="E20" s="186">
        <v>35572100.453867614</v>
      </c>
      <c r="G20" s="203">
        <f>C20+E20</f>
        <v>40006670.025638767</v>
      </c>
    </row>
    <row r="21" spans="1:8" x14ac:dyDescent="0.25">
      <c r="A21" s="196" t="s">
        <v>3</v>
      </c>
      <c r="C21" s="185">
        <f>C20+C19</f>
        <v>8871191.1217711531</v>
      </c>
      <c r="E21" s="185">
        <f>E20+E19</f>
        <v>35716357.069485031</v>
      </c>
      <c r="G21" s="204">
        <f>C21+E21</f>
        <v>44587548.19125618</v>
      </c>
    </row>
    <row r="23" spans="1:8" x14ac:dyDescent="0.25">
      <c r="A23" s="195" t="s">
        <v>167</v>
      </c>
      <c r="C23" s="205">
        <f>+C21+C15+C9</f>
        <v>9154927.5935504697</v>
      </c>
      <c r="E23" s="205">
        <f>+E21+E15+E9</f>
        <v>64428811.206230223</v>
      </c>
      <c r="G23" s="205">
        <f>+G21+G15+G9</f>
        <v>73583738.799780697</v>
      </c>
    </row>
    <row r="25" spans="1:8" x14ac:dyDescent="0.25">
      <c r="C25" s="206" t="s">
        <v>67</v>
      </c>
      <c r="E25" s="206" t="s">
        <v>68</v>
      </c>
      <c r="G25" s="206" t="s">
        <v>3</v>
      </c>
    </row>
    <row r="26" spans="1:8" x14ac:dyDescent="0.25">
      <c r="A26" s="195" t="s">
        <v>168</v>
      </c>
      <c r="C26" s="205">
        <f>C7+C13+C19</f>
        <v>4720358.0217793155</v>
      </c>
      <c r="D26" s="205"/>
      <c r="E26" s="205">
        <f t="shared" ref="E26:E27" si="0">E7+E13+E19</f>
        <v>28856710.752362609</v>
      </c>
      <c r="G26" s="205">
        <f>C26+E26</f>
        <v>33577068.774141923</v>
      </c>
      <c r="H26" s="168" t="s">
        <v>72</v>
      </c>
    </row>
    <row r="27" spans="1:8" x14ac:dyDescent="0.25">
      <c r="A27" s="195" t="s">
        <v>169</v>
      </c>
      <c r="C27" s="205">
        <f>C8+C14+C20</f>
        <v>4434569.5717711523</v>
      </c>
      <c r="D27" s="205"/>
      <c r="E27" s="205">
        <f t="shared" si="0"/>
        <v>35572100.453867614</v>
      </c>
      <c r="G27" s="205">
        <f>C27+E27</f>
        <v>40006670.025638767</v>
      </c>
    </row>
    <row r="28" spans="1:8" x14ac:dyDescent="0.25">
      <c r="C28" s="205"/>
      <c r="G28" s="205"/>
    </row>
    <row r="29" spans="1:8" x14ac:dyDescent="0.25">
      <c r="A29" s="196" t="s">
        <v>170</v>
      </c>
      <c r="C29" s="205"/>
    </row>
    <row r="31" spans="1:8" x14ac:dyDescent="0.25">
      <c r="C31" s="207"/>
      <c r="E31" s="205"/>
    </row>
    <row r="32" spans="1:8" x14ac:dyDescent="0.25">
      <c r="C32" s="205"/>
      <c r="E32" s="205"/>
    </row>
    <row r="33" spans="3:8" ht="27" x14ac:dyDescent="0.35">
      <c r="C33" s="208"/>
      <c r="H33" s="168" t="s">
        <v>72</v>
      </c>
    </row>
    <row r="34" spans="3:8" x14ac:dyDescent="0.25">
      <c r="C34" s="205"/>
      <c r="E34" s="205"/>
    </row>
    <row r="35" spans="3:8" x14ac:dyDescent="0.25">
      <c r="C35" s="205"/>
      <c r="G35" s="205"/>
    </row>
    <row r="36" spans="3:8" x14ac:dyDescent="0.25">
      <c r="C36" s="205"/>
    </row>
    <row r="37" spans="3:8" x14ac:dyDescent="0.25">
      <c r="C37" s="205"/>
      <c r="E37" s="205"/>
    </row>
    <row r="38" spans="3:8" x14ac:dyDescent="0.25">
      <c r="C38" s="205"/>
    </row>
    <row r="41" spans="3:8" x14ac:dyDescent="0.25">
      <c r="C41" s="187"/>
    </row>
  </sheetData>
  <pageMargins left="0.75" right="0.75" top="1" bottom="1" header="0.5" footer="0.5"/>
  <pageSetup orientation="portrait" r:id="rId1"/>
  <headerFooter alignWithMargins="0">
    <oddHeader>&amp;RTC-3 Principal and Interest&amp;"-,Italic"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zoomScaleNormal="100" workbookViewId="0">
      <selection sqref="A1:C1"/>
    </sheetView>
  </sheetViews>
  <sheetFormatPr defaultColWidth="8.85546875" defaultRowHeight="12.75" x14ac:dyDescent="0.2"/>
  <cols>
    <col min="1" max="1" width="52.7109375" style="171" bestFit="1" customWidth="1"/>
    <col min="2" max="2" width="5" style="171" customWidth="1"/>
    <col min="3" max="3" width="14.5703125" style="171" customWidth="1"/>
    <col min="4" max="4" width="12.7109375" style="171" bestFit="1" customWidth="1"/>
    <col min="5" max="16384" width="8.85546875" style="171"/>
  </cols>
  <sheetData>
    <row r="1" spans="1:4" ht="15" x14ac:dyDescent="0.25">
      <c r="A1" s="270" t="s">
        <v>144</v>
      </c>
      <c r="B1" s="270"/>
      <c r="C1" s="270"/>
      <c r="D1" s="196"/>
    </row>
    <row r="2" spans="1:4" ht="15" x14ac:dyDescent="0.25">
      <c r="A2" s="196"/>
      <c r="B2" s="196"/>
      <c r="C2" s="196"/>
      <c r="D2" s="196"/>
    </row>
    <row r="3" spans="1:4" ht="15" x14ac:dyDescent="0.25">
      <c r="A3" s="196" t="s">
        <v>48</v>
      </c>
      <c r="B3" s="196"/>
      <c r="C3" s="205"/>
      <c r="D3" s="196"/>
    </row>
    <row r="4" spans="1:4" ht="7.5" customHeight="1" x14ac:dyDescent="0.25">
      <c r="A4" s="196"/>
      <c r="B4" s="196"/>
      <c r="C4" s="197"/>
      <c r="D4" s="196"/>
    </row>
    <row r="5" spans="1:4" ht="15" x14ac:dyDescent="0.25">
      <c r="A5" s="195" t="s">
        <v>145</v>
      </c>
      <c r="B5" s="196"/>
      <c r="C5" s="197" t="s">
        <v>49</v>
      </c>
      <c r="D5" s="196"/>
    </row>
    <row r="6" spans="1:4" ht="7.5" customHeight="1" x14ac:dyDescent="0.25">
      <c r="A6" s="196"/>
      <c r="B6" s="196"/>
      <c r="C6" s="197"/>
      <c r="D6" s="196"/>
    </row>
    <row r="7" spans="1:4" ht="15" x14ac:dyDescent="0.25">
      <c r="A7" s="196" t="s">
        <v>50</v>
      </c>
      <c r="B7" s="196"/>
      <c r="C7" s="173">
        <v>0</v>
      </c>
      <c r="D7" s="196"/>
    </row>
    <row r="8" spans="1:4" ht="7.5" customHeight="1" x14ac:dyDescent="0.25">
      <c r="A8" s="196"/>
      <c r="B8" s="196"/>
      <c r="C8" s="197"/>
      <c r="D8" s="196"/>
    </row>
    <row r="9" spans="1:4" ht="15" x14ac:dyDescent="0.25">
      <c r="A9" s="218" t="s">
        <v>51</v>
      </c>
      <c r="B9" s="197"/>
      <c r="C9" s="197"/>
      <c r="D9" s="196"/>
    </row>
    <row r="10" spans="1:4" ht="15" x14ac:dyDescent="0.25">
      <c r="A10" s="195" t="s">
        <v>146</v>
      </c>
      <c r="B10" s="170"/>
      <c r="C10" s="173">
        <v>74917214.326495588</v>
      </c>
      <c r="D10" s="196"/>
    </row>
    <row r="11" spans="1:4" ht="7.5" customHeight="1" x14ac:dyDescent="0.25">
      <c r="A11" s="196"/>
      <c r="B11" s="170"/>
      <c r="C11" s="174"/>
      <c r="D11" s="196"/>
    </row>
    <row r="12" spans="1:4" ht="15" x14ac:dyDescent="0.25">
      <c r="A12" s="196" t="s">
        <v>147</v>
      </c>
      <c r="B12" s="170"/>
      <c r="C12" s="170">
        <f>'Receipts and Interest'!E27</f>
        <v>133163.89000000001</v>
      </c>
      <c r="D12" s="170"/>
    </row>
    <row r="13" spans="1:4" ht="7.5" customHeight="1" x14ac:dyDescent="0.25">
      <c r="A13" s="196"/>
      <c r="B13" s="170"/>
      <c r="C13" s="175"/>
      <c r="D13" s="196"/>
    </row>
    <row r="14" spans="1:4" ht="15" x14ac:dyDescent="0.25">
      <c r="A14" s="196" t="s">
        <v>52</v>
      </c>
      <c r="B14" s="196"/>
      <c r="C14" s="205">
        <f>SUM(C10:C13)</f>
        <v>75050378.216495588</v>
      </c>
      <c r="D14" s="196"/>
    </row>
    <row r="15" spans="1:4" ht="7.5" customHeight="1" x14ac:dyDescent="0.25">
      <c r="A15" s="196"/>
      <c r="B15" s="196"/>
      <c r="C15" s="234"/>
      <c r="D15" s="196"/>
    </row>
    <row r="16" spans="1:4" ht="15" x14ac:dyDescent="0.25">
      <c r="A16" s="218" t="s">
        <v>148</v>
      </c>
      <c r="B16" s="196"/>
      <c r="C16" s="196"/>
      <c r="D16" s="196"/>
    </row>
    <row r="17" spans="1:4" ht="15" x14ac:dyDescent="0.25">
      <c r="A17" s="235" t="s">
        <v>149</v>
      </c>
      <c r="B17" s="235"/>
      <c r="C17" s="236" t="s">
        <v>49</v>
      </c>
      <c r="D17" s="196"/>
    </row>
    <row r="18" spans="1:4" ht="7.5" customHeight="1" x14ac:dyDescent="0.25">
      <c r="A18" s="237"/>
      <c r="B18" s="196"/>
      <c r="C18" s="196"/>
      <c r="D18" s="196"/>
    </row>
    <row r="19" spans="1:4" ht="15" x14ac:dyDescent="0.25">
      <c r="A19" s="195" t="s">
        <v>150</v>
      </c>
      <c r="B19" s="196"/>
      <c r="C19" s="238">
        <v>28856710.752362609</v>
      </c>
      <c r="D19" s="196"/>
    </row>
    <row r="20" spans="1:4" ht="15" x14ac:dyDescent="0.25">
      <c r="A20" s="195" t="s">
        <v>151</v>
      </c>
      <c r="B20" s="196"/>
      <c r="C20" s="238">
        <v>4720358.0217793155</v>
      </c>
      <c r="D20" s="196"/>
    </row>
    <row r="21" spans="1:4" ht="15" x14ac:dyDescent="0.25">
      <c r="A21" s="195" t="s">
        <v>152</v>
      </c>
      <c r="B21" s="196"/>
      <c r="C21" s="238">
        <v>35572100.453867614</v>
      </c>
      <c r="D21" s="196"/>
    </row>
    <row r="22" spans="1:4" ht="15" x14ac:dyDescent="0.25">
      <c r="A22" s="195" t="s">
        <v>153</v>
      </c>
      <c r="B22" s="196"/>
      <c r="C22" s="238">
        <v>4434569.5717711523</v>
      </c>
      <c r="D22" s="196"/>
    </row>
    <row r="23" spans="1:4" ht="15" x14ac:dyDescent="0.25">
      <c r="A23" s="195" t="s">
        <v>154</v>
      </c>
      <c r="B23" s="196"/>
      <c r="C23" s="238">
        <v>59141.760000000002</v>
      </c>
      <c r="D23" s="196"/>
    </row>
    <row r="24" spans="1:4" ht="15" x14ac:dyDescent="0.25">
      <c r="A24" s="195" t="s">
        <v>155</v>
      </c>
      <c r="B24" s="196"/>
      <c r="C24" s="238">
        <v>50000</v>
      </c>
      <c r="D24" s="196"/>
    </row>
    <row r="25" spans="1:4" ht="15" x14ac:dyDescent="0.25">
      <c r="A25" s="195" t="s">
        <v>156</v>
      </c>
      <c r="B25" s="196"/>
      <c r="C25" s="238">
        <v>200000</v>
      </c>
      <c r="D25" s="196"/>
    </row>
    <row r="26" spans="1:4" ht="15" x14ac:dyDescent="0.25">
      <c r="A26" s="195" t="s">
        <v>157</v>
      </c>
      <c r="B26" s="196"/>
      <c r="C26" s="238">
        <v>200000</v>
      </c>
      <c r="D26" s="196"/>
    </row>
    <row r="27" spans="1:4" ht="15" x14ac:dyDescent="0.25">
      <c r="A27" s="195" t="s">
        <v>158</v>
      </c>
      <c r="B27" s="196"/>
      <c r="C27" s="238">
        <v>50000</v>
      </c>
      <c r="D27" s="196"/>
    </row>
    <row r="28" spans="1:4" ht="15" x14ac:dyDescent="0.25">
      <c r="A28" s="195" t="s">
        <v>159</v>
      </c>
      <c r="B28" s="196"/>
      <c r="C28" s="238">
        <v>50000</v>
      </c>
      <c r="D28" s="196"/>
    </row>
    <row r="29" spans="1:4" ht="15" x14ac:dyDescent="0.25">
      <c r="A29" s="195" t="s">
        <v>160</v>
      </c>
      <c r="B29" s="196"/>
      <c r="C29" s="238">
        <v>0</v>
      </c>
      <c r="D29" s="196"/>
    </row>
    <row r="30" spans="1:4" ht="15" x14ac:dyDescent="0.25">
      <c r="A30" s="195" t="s">
        <v>161</v>
      </c>
      <c r="B30" s="196"/>
      <c r="C30" s="238">
        <v>0</v>
      </c>
      <c r="D30" s="196"/>
    </row>
    <row r="31" spans="1:4" ht="15" x14ac:dyDescent="0.25">
      <c r="A31" s="195" t="s">
        <v>162</v>
      </c>
      <c r="B31" s="196"/>
      <c r="C31" s="238">
        <v>23983.759999999998</v>
      </c>
      <c r="D31" s="196"/>
    </row>
    <row r="32" spans="1:4" ht="15" x14ac:dyDescent="0.25">
      <c r="A32" s="195" t="s">
        <v>163</v>
      </c>
      <c r="B32" s="196"/>
      <c r="C32" s="239">
        <v>30000</v>
      </c>
      <c r="D32" s="196"/>
    </row>
    <row r="33" spans="1:4" ht="15" x14ac:dyDescent="0.25">
      <c r="A33" s="197" t="s">
        <v>53</v>
      </c>
      <c r="B33" s="196"/>
      <c r="C33" s="205">
        <f>SUM(C19:C32)</f>
        <v>74246864.319780707</v>
      </c>
      <c r="D33" s="196"/>
    </row>
    <row r="34" spans="1:4" ht="7.5" customHeight="1" x14ac:dyDescent="0.25">
      <c r="A34" s="196"/>
      <c r="B34" s="196"/>
      <c r="C34" s="196"/>
      <c r="D34" s="196"/>
    </row>
    <row r="35" spans="1:4" ht="15" x14ac:dyDescent="0.25">
      <c r="A35" s="218" t="s">
        <v>164</v>
      </c>
      <c r="B35" s="196"/>
      <c r="C35" s="233">
        <f>+C7+C14-C33</f>
        <v>803513.89671488106</v>
      </c>
      <c r="D35" s="205"/>
    </row>
    <row r="36" spans="1:4" ht="7.5" customHeight="1" x14ac:dyDescent="0.25">
      <c r="A36" s="196"/>
      <c r="B36" s="196"/>
      <c r="C36" s="196"/>
      <c r="D36" s="196"/>
    </row>
    <row r="37" spans="1:4" ht="15" x14ac:dyDescent="0.25">
      <c r="A37" s="218" t="s">
        <v>54</v>
      </c>
      <c r="B37" s="196"/>
      <c r="C37" s="233">
        <f>SUM(C35:C36)</f>
        <v>803513.89671488106</v>
      </c>
      <c r="D37" s="196"/>
    </row>
    <row r="38" spans="1:4" ht="7.5" customHeight="1" x14ac:dyDescent="0.25">
      <c r="A38" s="195"/>
      <c r="B38" s="196"/>
      <c r="C38" s="234"/>
      <c r="D38" s="196"/>
    </row>
    <row r="39" spans="1:4" ht="15" x14ac:dyDescent="0.25">
      <c r="A39" s="195" t="s">
        <v>55</v>
      </c>
      <c r="B39" s="196"/>
      <c r="C39" s="234">
        <f>('Exhibit JAM-1'!E23-'Prior Year Recovery'!C37)-('Exhibit JAM-1'!E23-'Prior Year Recovery'!C37)/(1-'Prior Period Charge-offs'!F129)</f>
        <v>-917285.4113625288</v>
      </c>
      <c r="D39" s="218"/>
    </row>
    <row r="40" spans="1:4" ht="7.5" customHeight="1" x14ac:dyDescent="0.25">
      <c r="A40" s="195"/>
      <c r="B40" s="196"/>
      <c r="C40" s="234"/>
      <c r="D40" s="196"/>
    </row>
    <row r="41" spans="1:4" ht="15" x14ac:dyDescent="0.25">
      <c r="A41" s="218" t="s">
        <v>56</v>
      </c>
      <c r="B41" s="196"/>
      <c r="C41" s="233">
        <f>C37+C39</f>
        <v>-113771.51464764774</v>
      </c>
      <c r="D41" s="196"/>
    </row>
    <row r="42" spans="1:4" x14ac:dyDescent="0.2">
      <c r="A42" s="171" t="s">
        <v>57</v>
      </c>
    </row>
    <row r="43" spans="1:4" ht="27" x14ac:dyDescent="0.35">
      <c r="B43" s="176"/>
    </row>
    <row r="44" spans="1:4" x14ac:dyDescent="0.2">
      <c r="C44" s="177"/>
    </row>
    <row r="45" spans="1:4" x14ac:dyDescent="0.2">
      <c r="C45" s="172"/>
    </row>
    <row r="46" spans="1:4" x14ac:dyDescent="0.2">
      <c r="C46" s="172"/>
    </row>
    <row r="47" spans="1:4" x14ac:dyDescent="0.2">
      <c r="C47" s="172"/>
    </row>
    <row r="49" spans="3:3" x14ac:dyDescent="0.2">
      <c r="C49" s="172"/>
    </row>
    <row r="52" spans="3:3" x14ac:dyDescent="0.2">
      <c r="C52" s="172"/>
    </row>
    <row r="53" spans="3:3" x14ac:dyDescent="0.2">
      <c r="C53" s="172"/>
    </row>
  </sheetData>
  <mergeCells count="1">
    <mergeCell ref="A1:C1"/>
  </mergeCells>
  <pageMargins left="0.75" right="0.75" top="1" bottom="1" header="0.5" footer="0.5"/>
  <pageSetup orientation="portrait" r:id="rId1"/>
  <headerFooter alignWithMargins="0">
    <oddHeader>&amp;RTC-3 Prior Year Recovery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>
      <pane ySplit="13" topLeftCell="A14" activePane="bottomLeft" state="frozen"/>
      <selection pane="bottomLeft"/>
    </sheetView>
  </sheetViews>
  <sheetFormatPr defaultColWidth="8.85546875" defaultRowHeight="12.75" x14ac:dyDescent="0.2"/>
  <cols>
    <col min="1" max="1" width="26.85546875" style="168" customWidth="1"/>
    <col min="2" max="2" width="8.85546875" style="168"/>
    <col min="3" max="3" width="12.28515625" style="168" bestFit="1" customWidth="1"/>
    <col min="4" max="4" width="13.28515625" style="168" bestFit="1" customWidth="1"/>
    <col min="5" max="5" width="8.85546875" style="168"/>
    <col min="6" max="6" width="37.28515625" style="168" bestFit="1" customWidth="1"/>
    <col min="7" max="8" width="9.7109375" style="168" bestFit="1" customWidth="1"/>
    <col min="9" max="9" width="14.28515625" style="168" bestFit="1" customWidth="1"/>
    <col min="10" max="10" width="18.28515625" style="168" bestFit="1" customWidth="1"/>
    <col min="11" max="11" width="19.7109375" style="168" bestFit="1" customWidth="1"/>
    <col min="12" max="12" width="14.42578125" style="168" bestFit="1" customWidth="1"/>
    <col min="13" max="13" width="18.5703125" style="168" bestFit="1" customWidth="1"/>
    <col min="14" max="14" width="12.5703125" style="168" bestFit="1" customWidth="1"/>
    <col min="15" max="15" width="17.28515625" style="168" bestFit="1" customWidth="1"/>
    <col min="16" max="16" width="17.5703125" style="168" bestFit="1" customWidth="1"/>
    <col min="17" max="16384" width="8.85546875" style="168"/>
  </cols>
  <sheetData>
    <row r="1" spans="1:16" ht="15" x14ac:dyDescent="0.25">
      <c r="A1" s="196"/>
      <c r="B1" s="196"/>
      <c r="C1" s="196"/>
      <c r="D1" s="196"/>
      <c r="E1" s="196"/>
      <c r="F1" s="243" t="s">
        <v>171</v>
      </c>
      <c r="G1" s="243"/>
      <c r="H1" s="243"/>
      <c r="I1" s="243"/>
      <c r="J1"/>
      <c r="K1" s="196"/>
      <c r="L1" s="196"/>
      <c r="M1" s="196"/>
      <c r="N1" s="196"/>
      <c r="O1" s="196"/>
      <c r="P1" s="196"/>
    </row>
    <row r="2" spans="1:16" ht="15" x14ac:dyDescent="0.25">
      <c r="A2" s="196"/>
      <c r="B2" s="196"/>
      <c r="C2" s="244" t="s">
        <v>172</v>
      </c>
      <c r="D2" s="196"/>
      <c r="E2" s="196"/>
      <c r="F2" s="271" t="s">
        <v>173</v>
      </c>
      <c r="G2" s="271"/>
      <c r="H2" s="271"/>
      <c r="I2" s="245" t="s">
        <v>174</v>
      </c>
      <c r="J2"/>
      <c r="K2" s="196"/>
      <c r="L2" s="196"/>
      <c r="M2" s="196"/>
      <c r="N2" s="196"/>
      <c r="O2" s="196"/>
      <c r="P2" s="196"/>
    </row>
    <row r="3" spans="1:16" ht="15" x14ac:dyDescent="0.25">
      <c r="A3" s="246" t="s">
        <v>175</v>
      </c>
      <c r="B3" s="196"/>
      <c r="C3" s="247" t="s">
        <v>73</v>
      </c>
      <c r="D3" s="196"/>
      <c r="E3" s="196"/>
      <c r="F3" s="248">
        <v>41001</v>
      </c>
      <c r="G3" s="249" t="s">
        <v>176</v>
      </c>
      <c r="H3" s="248">
        <v>41333</v>
      </c>
      <c r="I3" s="250">
        <v>70566017.216376692</v>
      </c>
      <c r="J3"/>
      <c r="K3" s="196"/>
      <c r="L3" s="196"/>
      <c r="M3" s="196"/>
      <c r="N3" s="196"/>
      <c r="O3" s="196"/>
      <c r="P3" s="196"/>
    </row>
    <row r="4" spans="1:16" ht="15" x14ac:dyDescent="0.25">
      <c r="A4" s="251"/>
      <c r="B4" s="196"/>
      <c r="C4" s="196"/>
      <c r="D4" s="196"/>
      <c r="E4" s="196"/>
      <c r="F4" s="248">
        <v>41334</v>
      </c>
      <c r="G4" s="249" t="s">
        <v>176</v>
      </c>
      <c r="H4" s="248">
        <v>41698</v>
      </c>
      <c r="I4" s="250">
        <v>75049242.756544873</v>
      </c>
      <c r="J4"/>
      <c r="K4" s="196"/>
      <c r="L4" s="196"/>
      <c r="M4" s="196"/>
      <c r="N4" s="196"/>
      <c r="O4" s="196"/>
      <c r="P4" s="196"/>
    </row>
    <row r="5" spans="1:16" ht="15" x14ac:dyDescent="0.25">
      <c r="A5" s="218" t="s">
        <v>14</v>
      </c>
      <c r="B5" s="196"/>
      <c r="C5" s="188">
        <v>29568019.372668836</v>
      </c>
      <c r="D5" s="196"/>
      <c r="E5" s="170"/>
      <c r="F5" s="248">
        <v>41699</v>
      </c>
      <c r="G5" s="249" t="s">
        <v>176</v>
      </c>
      <c r="H5" s="248">
        <v>42063</v>
      </c>
      <c r="I5" s="250">
        <v>75341004.931662157</v>
      </c>
      <c r="J5" s="252"/>
      <c r="K5" s="196"/>
      <c r="L5" s="196"/>
      <c r="M5" s="196"/>
      <c r="N5" s="196"/>
      <c r="O5" s="196"/>
      <c r="P5" s="196"/>
    </row>
    <row r="6" spans="1:16" ht="15" x14ac:dyDescent="0.25">
      <c r="A6" s="218" t="s">
        <v>177</v>
      </c>
      <c r="B6" s="196"/>
      <c r="C6" s="188">
        <v>17033939.270980265</v>
      </c>
      <c r="D6" s="196"/>
      <c r="E6" s="170"/>
      <c r="F6" s="248">
        <v>42064</v>
      </c>
      <c r="G6" s="249" t="s">
        <v>176</v>
      </c>
      <c r="H6" s="248">
        <v>42428</v>
      </c>
      <c r="I6" s="250">
        <v>75273805.638214067</v>
      </c>
      <c r="J6" s="252"/>
      <c r="K6" s="196"/>
      <c r="L6" s="196"/>
      <c r="M6" s="196"/>
      <c r="N6" s="196"/>
      <c r="O6" s="196"/>
      <c r="P6" s="196"/>
    </row>
    <row r="7" spans="1:16" ht="15" x14ac:dyDescent="0.25">
      <c r="A7" s="218" t="s">
        <v>178</v>
      </c>
      <c r="B7" s="196"/>
      <c r="C7" s="188">
        <v>22149540.12097137</v>
      </c>
      <c r="D7" s="196"/>
      <c r="E7" s="170"/>
      <c r="F7" s="248">
        <v>42430</v>
      </c>
      <c r="G7" s="249" t="s">
        <v>176</v>
      </c>
      <c r="H7" s="248">
        <v>42794</v>
      </c>
      <c r="I7" s="187">
        <v>75270306.243375078</v>
      </c>
      <c r="J7" s="252"/>
      <c r="K7" s="196"/>
      <c r="L7" s="196"/>
      <c r="M7" s="196"/>
      <c r="N7" s="196"/>
      <c r="O7" s="196"/>
      <c r="P7" s="196"/>
    </row>
    <row r="8" spans="1:16" ht="15" x14ac:dyDescent="0.25">
      <c r="A8" s="218" t="s">
        <v>179</v>
      </c>
      <c r="B8" s="196"/>
      <c r="C8" s="188">
        <v>1664707.7977887127</v>
      </c>
      <c r="D8" s="196"/>
      <c r="E8" s="170"/>
      <c r="F8" s="248">
        <v>42795</v>
      </c>
      <c r="G8" s="249" t="s">
        <v>176</v>
      </c>
      <c r="H8" s="248">
        <v>43159</v>
      </c>
      <c r="I8" s="187">
        <v>75280802.435344949</v>
      </c>
      <c r="J8" s="252"/>
      <c r="K8" s="196"/>
      <c r="L8" s="196"/>
      <c r="M8" s="196"/>
      <c r="N8" s="196"/>
      <c r="O8" s="196"/>
      <c r="P8" s="196"/>
    </row>
    <row r="9" spans="1:16" ht="15" x14ac:dyDescent="0.25">
      <c r="A9" s="218" t="s">
        <v>180</v>
      </c>
      <c r="B9" s="196"/>
      <c r="C9" s="188">
        <v>1493405.0150883275</v>
      </c>
      <c r="D9" s="196"/>
      <c r="E9" s="170"/>
      <c r="F9" s="248">
        <v>43160</v>
      </c>
      <c r="G9" s="249" t="s">
        <v>176</v>
      </c>
      <c r="H9" s="248">
        <v>43524</v>
      </c>
      <c r="I9" s="187">
        <v>75266383.736394405</v>
      </c>
      <c r="J9" s="252"/>
      <c r="K9" s="196"/>
      <c r="L9" s="196"/>
      <c r="M9" s="196"/>
      <c r="N9" s="196"/>
      <c r="O9" s="196"/>
      <c r="P9" s="196"/>
    </row>
    <row r="10" spans="1:16" ht="15" x14ac:dyDescent="0.25">
      <c r="A10" s="218" t="s">
        <v>181</v>
      </c>
      <c r="B10" s="196"/>
      <c r="C10" s="188">
        <v>1123101.9874583224</v>
      </c>
      <c r="D10" s="196"/>
      <c r="E10" s="170"/>
      <c r="F10" s="248">
        <v>43525</v>
      </c>
      <c r="G10" s="249" t="s">
        <v>176</v>
      </c>
      <c r="H10" s="248">
        <v>43889</v>
      </c>
      <c r="I10" s="187">
        <v>75255599.687453255</v>
      </c>
      <c r="J10" s="252"/>
      <c r="K10" s="196"/>
      <c r="L10" s="196"/>
      <c r="M10" s="196"/>
      <c r="N10" s="196"/>
      <c r="O10" s="196"/>
      <c r="P10" s="196"/>
    </row>
    <row r="11" spans="1:16" ht="15" x14ac:dyDescent="0.25">
      <c r="A11" s="218" t="s">
        <v>182</v>
      </c>
      <c r="B11" s="196"/>
      <c r="C11" s="188">
        <v>190645.84735504159</v>
      </c>
      <c r="D11" s="196"/>
      <c r="E11" s="170"/>
      <c r="F11" s="248">
        <v>43891</v>
      </c>
      <c r="G11" s="249" t="s">
        <v>176</v>
      </c>
      <c r="H11" s="248">
        <v>44255</v>
      </c>
      <c r="I11" s="250">
        <v>75271387.548086002</v>
      </c>
      <c r="J11" s="252"/>
      <c r="K11" s="196"/>
      <c r="L11" s="196"/>
      <c r="M11" s="196"/>
      <c r="N11" s="196"/>
      <c r="O11" s="196"/>
      <c r="P11" s="196"/>
    </row>
    <row r="12" spans="1:16" ht="15" x14ac:dyDescent="0.25">
      <c r="A12" s="218" t="s">
        <v>183</v>
      </c>
      <c r="B12" s="196"/>
      <c r="C12" s="188">
        <v>2041483.601917943</v>
      </c>
      <c r="D12" s="196"/>
      <c r="E12" s="170"/>
      <c r="F12" s="248">
        <v>44256</v>
      </c>
      <c r="G12" s="249" t="s">
        <v>176</v>
      </c>
      <c r="H12" s="248">
        <v>44620</v>
      </c>
      <c r="I12" s="250">
        <v>75264843.014228806</v>
      </c>
      <c r="J12"/>
      <c r="K12" s="196"/>
      <c r="L12" s="196"/>
      <c r="M12" s="196"/>
      <c r="N12" s="196"/>
      <c r="O12" s="196"/>
      <c r="P12" s="196"/>
    </row>
    <row r="13" spans="1:16" ht="15.75" thickBot="1" x14ac:dyDescent="0.3">
      <c r="A13" s="196"/>
      <c r="B13" s="196"/>
      <c r="C13" s="196"/>
      <c r="D13" s="196"/>
      <c r="E13" s="196"/>
      <c r="F13" s="248">
        <v>44621</v>
      </c>
      <c r="G13" s="249" t="s">
        <v>176</v>
      </c>
      <c r="H13" s="248">
        <v>44985</v>
      </c>
      <c r="I13" s="250">
        <v>75267867.399692491</v>
      </c>
      <c r="J13"/>
      <c r="K13" s="196"/>
      <c r="L13" s="196"/>
      <c r="M13" s="196"/>
      <c r="N13" s="196"/>
      <c r="O13" s="196"/>
      <c r="P13" s="196"/>
    </row>
    <row r="14" spans="1:16" ht="15.75" thickBot="1" x14ac:dyDescent="0.3">
      <c r="A14" s="218" t="s">
        <v>3</v>
      </c>
      <c r="B14" s="196"/>
      <c r="C14" s="189">
        <v>75264843.014228806</v>
      </c>
      <c r="D14" s="196"/>
      <c r="E14" s="196"/>
      <c r="F14" s="248">
        <v>44986</v>
      </c>
      <c r="G14" s="249" t="s">
        <v>176</v>
      </c>
      <c r="H14" s="248">
        <v>45350</v>
      </c>
      <c r="I14" s="250">
        <v>75266469.758908242</v>
      </c>
      <c r="J14"/>
      <c r="K14" s="196"/>
      <c r="L14" s="196"/>
      <c r="M14" s="196"/>
      <c r="N14" s="196"/>
      <c r="O14" s="196"/>
      <c r="P14" s="196"/>
    </row>
    <row r="15" spans="1:16" ht="15" x14ac:dyDescent="0.25">
      <c r="A15" s="196"/>
      <c r="B15" s="196"/>
      <c r="C15" s="196"/>
      <c r="D15" s="196"/>
      <c r="E15" s="196"/>
      <c r="F15" s="248">
        <v>45352</v>
      </c>
      <c r="G15" s="249" t="s">
        <v>176</v>
      </c>
      <c r="H15" s="248">
        <v>45716</v>
      </c>
      <c r="I15" s="250">
        <v>75267115.642108366</v>
      </c>
      <c r="J15"/>
      <c r="K15" s="196"/>
      <c r="L15" s="196"/>
      <c r="M15" s="196"/>
      <c r="N15" s="196"/>
      <c r="O15" s="196"/>
      <c r="P15" s="196"/>
    </row>
    <row r="16" spans="1:16" ht="15" x14ac:dyDescent="0.25">
      <c r="A16" s="196" t="s">
        <v>184</v>
      </c>
      <c r="B16" s="196"/>
      <c r="C16" s="196"/>
      <c r="D16" s="196"/>
      <c r="E16" s="196"/>
      <c r="F16" s="248"/>
      <c r="G16" s="249"/>
      <c r="H16" s="248"/>
      <c r="I16" s="250"/>
      <c r="J16"/>
      <c r="K16" s="196"/>
      <c r="L16" s="196"/>
      <c r="M16" s="196"/>
      <c r="N16" s="196"/>
      <c r="O16" s="196"/>
      <c r="P16" s="196"/>
    </row>
    <row r="17" spans="1:16" ht="15" x14ac:dyDescent="0.25">
      <c r="A17" s="195"/>
      <c r="B17" s="196"/>
      <c r="C17" s="196"/>
      <c r="D17" s="196"/>
      <c r="E17" s="196"/>
      <c r="F17" s="253"/>
      <c r="G17" s="249"/>
      <c r="H17" s="248"/>
      <c r="I17" s="250"/>
      <c r="J17"/>
      <c r="K17" s="196"/>
      <c r="L17" s="196"/>
      <c r="M17" s="196"/>
      <c r="N17" s="196"/>
      <c r="O17" s="196"/>
      <c r="P17" s="196"/>
    </row>
    <row r="18" spans="1:16" ht="15" x14ac:dyDescent="0.25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</row>
    <row r="19" spans="1:16" ht="15" x14ac:dyDescent="0.25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</row>
    <row r="20" spans="1:16" ht="15" x14ac:dyDescent="0.25">
      <c r="A20" s="196"/>
      <c r="B20" s="196"/>
      <c r="C20" s="196"/>
      <c r="D20" s="196"/>
      <c r="E20" s="196"/>
      <c r="F20" s="254" t="s">
        <v>74</v>
      </c>
      <c r="G20" s="254" t="s">
        <v>185</v>
      </c>
      <c r="H20" s="254" t="s">
        <v>186</v>
      </c>
      <c r="I20" s="197" t="s">
        <v>45</v>
      </c>
      <c r="J20" s="197" t="s">
        <v>177</v>
      </c>
      <c r="K20" s="197" t="s">
        <v>178</v>
      </c>
      <c r="L20" s="197" t="s">
        <v>187</v>
      </c>
      <c r="M20" s="197" t="s">
        <v>188</v>
      </c>
      <c r="N20" s="197" t="s">
        <v>181</v>
      </c>
      <c r="O20" s="197" t="s">
        <v>182</v>
      </c>
      <c r="P20" s="197" t="s">
        <v>189</v>
      </c>
    </row>
    <row r="21" spans="1:16" ht="15" x14ac:dyDescent="0.25">
      <c r="A21" s="196"/>
      <c r="B21" s="196"/>
      <c r="C21" s="196"/>
      <c r="D21" s="196"/>
      <c r="E21" s="196"/>
      <c r="F21" s="255">
        <v>109</v>
      </c>
      <c r="G21" s="256">
        <v>44257</v>
      </c>
      <c r="H21" s="256">
        <v>44287</v>
      </c>
      <c r="I21" s="257">
        <v>1614931.062395778</v>
      </c>
      <c r="J21" s="257">
        <v>1225824.8463573186</v>
      </c>
      <c r="K21" s="257">
        <v>1771996.8699584911</v>
      </c>
      <c r="L21" s="257">
        <v>137776.74860903271</v>
      </c>
      <c r="M21" s="257">
        <v>124388.22381212126</v>
      </c>
      <c r="N21" s="257">
        <v>113431.35952703402</v>
      </c>
      <c r="O21" s="257">
        <v>10780.523537371631</v>
      </c>
      <c r="P21" s="257">
        <v>160567.28320979653</v>
      </c>
    </row>
    <row r="22" spans="1:16" ht="15" x14ac:dyDescent="0.25">
      <c r="A22" s="196"/>
      <c r="B22" s="196"/>
      <c r="C22" s="196"/>
      <c r="D22" s="196"/>
      <c r="E22" s="196"/>
      <c r="F22" s="255">
        <v>110</v>
      </c>
      <c r="G22" s="256">
        <v>44288</v>
      </c>
      <c r="H22" s="256">
        <v>44317</v>
      </c>
      <c r="I22" s="257">
        <v>1750790.597705754</v>
      </c>
      <c r="J22" s="257">
        <v>1279546.8516723623</v>
      </c>
      <c r="K22" s="257">
        <v>1807451.5198684491</v>
      </c>
      <c r="L22" s="257">
        <v>138385.28143217639</v>
      </c>
      <c r="M22" s="257">
        <v>124388.22381212126</v>
      </c>
      <c r="N22" s="257">
        <v>143935.16373526782</v>
      </c>
      <c r="O22" s="257">
        <v>19416.334567631569</v>
      </c>
      <c r="P22" s="257">
        <v>163213.94639485341</v>
      </c>
    </row>
    <row r="23" spans="1:16" ht="15" x14ac:dyDescent="0.25">
      <c r="A23" s="196"/>
      <c r="B23" s="196"/>
      <c r="C23" s="196"/>
      <c r="D23" s="196"/>
      <c r="E23" s="196"/>
      <c r="F23" s="255">
        <v>111</v>
      </c>
      <c r="G23" s="256">
        <v>44318</v>
      </c>
      <c r="H23" s="256">
        <v>44348</v>
      </c>
      <c r="I23" s="257">
        <v>2138647.2416790547</v>
      </c>
      <c r="J23" s="257">
        <v>1409513.6433995571</v>
      </c>
      <c r="K23" s="257">
        <v>1846060.4997946215</v>
      </c>
      <c r="L23" s="257">
        <v>138655.51979754603</v>
      </c>
      <c r="M23" s="257">
        <v>124388.22381212126</v>
      </c>
      <c r="N23" s="257">
        <v>86373.326049942654</v>
      </c>
      <c r="O23" s="257">
        <v>6324.6456998257108</v>
      </c>
      <c r="P23" s="257">
        <v>160178.91290735343</v>
      </c>
    </row>
    <row r="24" spans="1:16" ht="15" x14ac:dyDescent="0.25">
      <c r="A24" s="196"/>
      <c r="B24" s="196"/>
      <c r="C24" s="196"/>
      <c r="D24" s="196"/>
      <c r="E24" s="196"/>
      <c r="F24" s="255">
        <v>112</v>
      </c>
      <c r="G24" s="256">
        <v>44349</v>
      </c>
      <c r="H24" s="256">
        <v>44378</v>
      </c>
      <c r="I24" s="257">
        <v>2883010.5694189854</v>
      </c>
      <c r="J24" s="257">
        <v>1637943.9182723754</v>
      </c>
      <c r="K24" s="257">
        <v>1889170.4074130403</v>
      </c>
      <c r="L24" s="257">
        <v>138839.07511678556</v>
      </c>
      <c r="M24" s="257">
        <v>124388.22381212126</v>
      </c>
      <c r="N24" s="257">
        <v>86314.498521930684</v>
      </c>
      <c r="O24" s="257">
        <v>14853.505275041571</v>
      </c>
      <c r="P24" s="257">
        <v>168153.78031823301</v>
      </c>
    </row>
    <row r="25" spans="1:16" ht="15" x14ac:dyDescent="0.25">
      <c r="A25" s="196"/>
      <c r="B25" s="196"/>
      <c r="C25" s="196"/>
      <c r="D25" s="196"/>
      <c r="E25" s="196"/>
      <c r="F25" s="255">
        <v>113</v>
      </c>
      <c r="G25" s="256">
        <v>44379</v>
      </c>
      <c r="H25" s="256">
        <v>44409</v>
      </c>
      <c r="I25" s="257">
        <v>3301743.9491229011</v>
      </c>
      <c r="J25" s="257">
        <v>1671857.5602419747</v>
      </c>
      <c r="K25" s="257">
        <v>1892373.6670645466</v>
      </c>
      <c r="L25" s="257">
        <v>138753.03749599145</v>
      </c>
      <c r="M25" s="257">
        <v>124388.22381212126</v>
      </c>
      <c r="N25" s="257">
        <v>84410.050606956793</v>
      </c>
      <c r="O25" s="257">
        <v>6586.9157138372802</v>
      </c>
      <c r="P25" s="257">
        <v>170134.06574239064</v>
      </c>
    </row>
    <row r="26" spans="1:16" ht="15" x14ac:dyDescent="0.25">
      <c r="A26" s="196"/>
      <c r="B26" s="196"/>
      <c r="C26" s="196"/>
      <c r="D26" s="196"/>
      <c r="E26" s="196"/>
      <c r="F26" s="255">
        <v>114</v>
      </c>
      <c r="G26" s="256">
        <v>44410</v>
      </c>
      <c r="H26" s="256">
        <v>44440</v>
      </c>
      <c r="I26" s="257">
        <v>3323106.5328469086</v>
      </c>
      <c r="J26" s="257">
        <v>1662643.7268322185</v>
      </c>
      <c r="K26" s="257">
        <v>1903501.6275461728</v>
      </c>
      <c r="L26" s="257">
        <v>138839.07196845685</v>
      </c>
      <c r="M26" s="257">
        <v>124388.22381212126</v>
      </c>
      <c r="N26" s="257">
        <v>90329.372683151625</v>
      </c>
      <c r="O26" s="257">
        <v>4085.9803096346532</v>
      </c>
      <c r="P26" s="257">
        <v>174539.41140660975</v>
      </c>
    </row>
    <row r="27" spans="1:16" ht="15" x14ac:dyDescent="0.25">
      <c r="A27" s="196"/>
      <c r="B27" s="196"/>
      <c r="C27" s="196"/>
      <c r="D27" s="196"/>
      <c r="E27" s="196"/>
      <c r="F27" s="255">
        <v>115</v>
      </c>
      <c r="G27" s="256">
        <v>44441</v>
      </c>
      <c r="H27" s="256">
        <v>44470</v>
      </c>
      <c r="I27" s="257">
        <v>3080553.4592501102</v>
      </c>
      <c r="J27" s="257">
        <v>1498686.3296078176</v>
      </c>
      <c r="K27" s="257">
        <v>1903494.7375211874</v>
      </c>
      <c r="L27" s="257">
        <v>138864.58024544138</v>
      </c>
      <c r="M27" s="257">
        <v>124388.22381212126</v>
      </c>
      <c r="N27" s="257">
        <v>67598.625180069881</v>
      </c>
      <c r="O27" s="257">
        <v>2654.4624129919339</v>
      </c>
      <c r="P27" s="257">
        <v>208129.59812216766</v>
      </c>
    </row>
    <row r="28" spans="1:16" ht="15" x14ac:dyDescent="0.25">
      <c r="A28" s="196"/>
      <c r="B28" s="196"/>
      <c r="C28" s="196"/>
      <c r="D28" s="196"/>
      <c r="E28" s="196"/>
      <c r="F28" s="255">
        <v>116</v>
      </c>
      <c r="G28" s="256">
        <v>44471</v>
      </c>
      <c r="H28" s="256">
        <v>44501</v>
      </c>
      <c r="I28" s="257">
        <v>2425757.5162929175</v>
      </c>
      <c r="J28" s="257">
        <v>1365129.585941507</v>
      </c>
      <c r="K28" s="257">
        <v>1857768.5372169719</v>
      </c>
      <c r="L28" s="257">
        <v>138998.65173158297</v>
      </c>
      <c r="M28" s="257">
        <v>124388.22381212126</v>
      </c>
      <c r="N28" s="257">
        <v>81673.3956933679</v>
      </c>
      <c r="O28" s="257">
        <v>29243.071573731617</v>
      </c>
      <c r="P28" s="257">
        <v>177727.3157940275</v>
      </c>
    </row>
    <row r="29" spans="1:16" ht="15" x14ac:dyDescent="0.25">
      <c r="A29" s="196"/>
      <c r="B29" s="196"/>
      <c r="C29" s="196"/>
      <c r="D29" s="196"/>
      <c r="E29" s="196"/>
      <c r="F29" s="255">
        <v>117</v>
      </c>
      <c r="G29" s="256">
        <v>44502</v>
      </c>
      <c r="H29" s="256">
        <v>44531</v>
      </c>
      <c r="I29" s="257">
        <v>2034638.0339078896</v>
      </c>
      <c r="J29" s="257">
        <v>1256311.5519269283</v>
      </c>
      <c r="K29" s="257">
        <v>1819044.1846806835</v>
      </c>
      <c r="L29" s="257">
        <v>139007.72732730888</v>
      </c>
      <c r="M29" s="257">
        <v>124388.22381212126</v>
      </c>
      <c r="N29" s="257">
        <v>73170.37817743425</v>
      </c>
      <c r="O29" s="257">
        <v>18439.678661154187</v>
      </c>
      <c r="P29" s="257">
        <v>162855.43647245027</v>
      </c>
    </row>
    <row r="30" spans="1:16" ht="15" x14ac:dyDescent="0.25">
      <c r="A30" s="196"/>
      <c r="B30" s="196"/>
      <c r="C30" s="196"/>
      <c r="D30" s="196"/>
      <c r="E30" s="196"/>
      <c r="F30" s="255">
        <v>118</v>
      </c>
      <c r="G30" s="256">
        <v>44532</v>
      </c>
      <c r="H30" s="256">
        <v>44562</v>
      </c>
      <c r="I30" s="257">
        <v>2219001.97897887</v>
      </c>
      <c r="J30" s="257">
        <v>1328374.9771465247</v>
      </c>
      <c r="K30" s="257">
        <v>1854232.7574568114</v>
      </c>
      <c r="L30" s="257">
        <v>139268.12435910196</v>
      </c>
      <c r="M30" s="257">
        <v>124388.22381212126</v>
      </c>
      <c r="N30" s="257">
        <v>86934.521380791237</v>
      </c>
      <c r="O30" s="257">
        <v>28936.147198340353</v>
      </c>
      <c r="P30" s="257">
        <v>163772.43977424173</v>
      </c>
    </row>
    <row r="31" spans="1:16" ht="15" x14ac:dyDescent="0.25">
      <c r="A31" s="196"/>
      <c r="B31" s="196"/>
      <c r="C31" s="196"/>
      <c r="D31" s="196"/>
      <c r="E31" s="196"/>
      <c r="F31" s="255">
        <v>119</v>
      </c>
      <c r="G31" s="256">
        <v>44563</v>
      </c>
      <c r="H31" s="256">
        <v>44593</v>
      </c>
      <c r="I31" s="257">
        <v>2561185.8031387557</v>
      </c>
      <c r="J31" s="257">
        <v>1388804.4133221745</v>
      </c>
      <c r="K31" s="257">
        <v>1787600.9481144794</v>
      </c>
      <c r="L31" s="257">
        <v>139351.91097944148</v>
      </c>
      <c r="M31" s="257">
        <v>124761.38848355763</v>
      </c>
      <c r="N31" s="257">
        <v>75574.380765237758</v>
      </c>
      <c r="O31" s="257">
        <v>11962.543066009872</v>
      </c>
      <c r="P31" s="257">
        <v>171806.78576584737</v>
      </c>
    </row>
    <row r="32" spans="1:16" ht="15" x14ac:dyDescent="0.25">
      <c r="A32" s="196"/>
      <c r="B32" s="196"/>
      <c r="C32" s="196"/>
      <c r="D32" s="196"/>
      <c r="E32" s="196"/>
      <c r="F32" s="255">
        <v>120</v>
      </c>
      <c r="G32" s="256">
        <v>44594</v>
      </c>
      <c r="H32" s="256">
        <v>44621</v>
      </c>
      <c r="I32" s="257">
        <v>2234652.6279309085</v>
      </c>
      <c r="J32" s="257">
        <v>1309301.8662595057</v>
      </c>
      <c r="K32" s="257">
        <v>1816844.3643359118</v>
      </c>
      <c r="L32" s="257">
        <v>137968.06872584729</v>
      </c>
      <c r="M32" s="257">
        <v>124761.38848355763</v>
      </c>
      <c r="N32" s="257">
        <v>133356.91513713775</v>
      </c>
      <c r="O32" s="257">
        <v>37362.039339471201</v>
      </c>
      <c r="P32" s="257">
        <v>160404.62600997151</v>
      </c>
    </row>
    <row r="33" spans="1:16" ht="15" x14ac:dyDescent="0.25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</row>
    <row r="34" spans="1:16" ht="15" x14ac:dyDescent="0.25">
      <c r="A34" s="196"/>
      <c r="B34" s="196"/>
      <c r="C34" s="196"/>
      <c r="D34" s="196"/>
      <c r="E34" s="196"/>
      <c r="F34" s="196"/>
      <c r="G34" s="196"/>
      <c r="H34" s="196"/>
      <c r="I34" s="257">
        <v>29568019.372668836</v>
      </c>
      <c r="J34" s="257">
        <v>17033939.270980265</v>
      </c>
      <c r="K34" s="257">
        <v>22149540.12097137</v>
      </c>
      <c r="L34" s="257">
        <v>1664707.7977887127</v>
      </c>
      <c r="M34" s="257">
        <v>1493405.0150883275</v>
      </c>
      <c r="N34" s="257">
        <v>1123101.9874583224</v>
      </c>
      <c r="O34" s="257">
        <v>190645.84735504159</v>
      </c>
      <c r="P34" s="257">
        <v>2041483.601917943</v>
      </c>
    </row>
    <row r="35" spans="1:16" ht="15" x14ac:dyDescent="0.25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</row>
    <row r="36" spans="1:16" ht="15" x14ac:dyDescent="0.25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257">
        <v>75264843.014228806</v>
      </c>
    </row>
  </sheetData>
  <mergeCells count="1">
    <mergeCell ref="F2:H2"/>
  </mergeCells>
  <printOptions horizontalCentered="1"/>
  <pageMargins left="0.75" right="0.75" top="1" bottom="1" header="0.5" footer="0.5"/>
  <pageSetup orientation="portrait" r:id="rId1"/>
  <headerFooter alignWithMargins="0">
    <oddHeader>&amp;RTC-3 PBR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62EE98D3-8F6A-4A64-B5C8-2C8492D3B6A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Exhibit JAM-1</vt:lpstr>
      <vt:lpstr>Exhibit JAM-2</vt:lpstr>
      <vt:lpstr>WP-Fcst Billing Units</vt:lpstr>
      <vt:lpstr>WP-Recovery by TC-3 Class</vt:lpstr>
      <vt:lpstr>Prior Period Charge-offs</vt:lpstr>
      <vt:lpstr>Collections Data</vt:lpstr>
      <vt:lpstr>Receipts and Interest</vt:lpstr>
      <vt:lpstr>Principal and Interest</vt:lpstr>
      <vt:lpstr>Prior Year Recovery</vt:lpstr>
      <vt:lpstr>PBR</vt:lpstr>
      <vt:lpstr>'Collections Data'!Print_Area</vt:lpstr>
      <vt:lpstr>'Exhibit JAM-1'!Print_Area</vt:lpstr>
      <vt:lpstr>'Exhibit JAM-2'!Print_Area</vt:lpstr>
      <vt:lpstr>'Principal and Interest'!Print_Area</vt:lpstr>
      <vt:lpstr>'Prior Period Charge-offs'!Print_Area</vt:lpstr>
      <vt:lpstr>'Prior Year Recovery'!Print_Area</vt:lpstr>
      <vt:lpstr>'Receipts and Interest'!Print_Area</vt:lpstr>
      <vt:lpstr>'WP-Fcst Billing Units'!Print_Area</vt:lpstr>
      <vt:lpstr>'WP-Recovery by TC-3 Class'!Print_Area</vt:lpstr>
      <vt:lpstr>'Collections Data'!Print_Titles</vt:lpstr>
      <vt:lpstr>'Exhibit JAM-1'!Print_Titles</vt:lpstr>
      <vt:lpstr>'Prior Period Charge-offs'!Print_Titles</vt:lpstr>
      <vt:lpstr>'WP-Recovery by TC-3 Class'!Print_Titles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s272016</dc:creator>
  <keywords>AEP Public</keywords>
  <lastModifiedBy>dtsod37</lastModifiedBy>
  <lastPrinted>2020-11-10T23:01:17.0000000Z</lastPrinted>
  <dcterms:created xsi:type="dcterms:W3CDTF">2020-06-17T15:30:20.0000000Z</dcterms:created>
  <dcterms:modified xsi:type="dcterms:W3CDTF">2020-11-10T23:02:06.0000000Z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9dded02f-4801-4270-96c7-40dfd6243493</vt:lpwstr>
  </op:property>
  <op:property fmtid="{D5CDD505-2E9C-101B-9397-08002B2CF9AE}" pid="3" name="bjDocumentSecurityLabel">
    <vt:lpwstr>Uncategorized</vt:lpwstr>
  </op:property>
  <op:property fmtid="{D5CDD505-2E9C-101B-9397-08002B2CF9AE}" pid="4" name="bjSaver">
    <vt:lpwstr>qBL0C1uBfT7BkQwusjW66JXXfQSJ7VaP</vt:lpwstr>
  </op:property>
  <op: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8" name="bjDocumentLabelXML-0">
    <vt:lpwstr>ames.com/2008/01/sie/internal/label"&gt;&lt;element uid="c5f8eb12-5b27-439d-aaa6-3402af626fa3" value="" /&gt;&lt;/sisl&gt;</vt:lpwstr>
  </op:property>
  <op:property fmtid="{D5CDD505-2E9C-101B-9397-08002B2CF9AE}" pid="9" name="bjLabelRefreshRequired">
    <vt:lpwstr>FileClassifier</vt:lpwstr>
  </op:property>
</op:Properties>
</file>